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Приложение № 1 " sheetId="1" r:id="rId1"/>
    <sheet name="Площади" sheetId="4" r:id="rId2"/>
    <sheet name="Мощности" sheetId="5" r:id="rId3"/>
  </sheets>
  <definedNames>
    <definedName name="_xlnm._FilterDatabase" localSheetId="0" hidden="1">'Приложение № 1 '!$A$5:$Q$31</definedName>
  </definedNames>
  <calcPr calcId="145621"/>
</workbook>
</file>

<file path=xl/calcChain.xml><?xml version="1.0" encoding="utf-8"?>
<calcChain xmlns="http://schemas.openxmlformats.org/spreadsheetml/2006/main">
  <c r="B27" i="5" l="1"/>
  <c r="H29" i="4"/>
  <c r="N28" i="4"/>
  <c r="M28" i="4"/>
  <c r="L28" i="4"/>
  <c r="K28" i="4"/>
  <c r="J28" i="4"/>
  <c r="I28" i="4"/>
  <c r="H28" i="4"/>
  <c r="F28" i="4"/>
  <c r="D28" i="4"/>
  <c r="C28" i="4"/>
  <c r="N27" i="4"/>
  <c r="M27" i="4"/>
  <c r="L27" i="4"/>
  <c r="K27" i="4"/>
  <c r="J27" i="4"/>
  <c r="I27" i="4"/>
  <c r="H27" i="4"/>
  <c r="F27" i="4"/>
  <c r="E27" i="4"/>
  <c r="N26" i="4"/>
  <c r="M26" i="4"/>
  <c r="L26" i="4"/>
  <c r="K26" i="4"/>
  <c r="J26" i="4"/>
  <c r="I26" i="4"/>
  <c r="H26" i="4"/>
  <c r="F26" i="4"/>
  <c r="E26" i="4"/>
  <c r="N25" i="4"/>
  <c r="M25" i="4"/>
  <c r="L25" i="4"/>
  <c r="K25" i="4"/>
  <c r="J25" i="4"/>
  <c r="I25" i="4"/>
  <c r="H25" i="4"/>
  <c r="F25" i="4"/>
  <c r="E25" i="4"/>
  <c r="N24" i="4"/>
  <c r="M24" i="4"/>
  <c r="L24" i="4"/>
  <c r="K24" i="4"/>
  <c r="J24" i="4"/>
  <c r="I24" i="4"/>
  <c r="H24" i="4"/>
  <c r="F24" i="4"/>
  <c r="E24" i="4"/>
  <c r="N23" i="4"/>
  <c r="M23" i="4"/>
  <c r="L23" i="4"/>
  <c r="K23" i="4"/>
  <c r="J23" i="4"/>
  <c r="I23" i="4"/>
  <c r="H23" i="4"/>
  <c r="F23" i="4"/>
  <c r="E23" i="4"/>
  <c r="N22" i="4"/>
  <c r="M22" i="4"/>
  <c r="L22" i="4"/>
  <c r="K22" i="4"/>
  <c r="J22" i="4"/>
  <c r="I22" i="4"/>
  <c r="H22" i="4"/>
  <c r="F22" i="4"/>
  <c r="E22" i="4"/>
  <c r="N21" i="4"/>
  <c r="M21" i="4"/>
  <c r="L21" i="4"/>
  <c r="K21" i="4"/>
  <c r="J21" i="4"/>
  <c r="I21" i="4"/>
  <c r="H21" i="4"/>
  <c r="F21" i="4"/>
  <c r="E21" i="4"/>
  <c r="N20" i="4"/>
  <c r="M20" i="4"/>
  <c r="L20" i="4"/>
  <c r="K20" i="4"/>
  <c r="J20" i="4"/>
  <c r="I20" i="4"/>
  <c r="H20" i="4"/>
  <c r="F20" i="4"/>
  <c r="E20" i="4"/>
  <c r="N19" i="4"/>
  <c r="M19" i="4"/>
  <c r="L19" i="4"/>
  <c r="K19" i="4"/>
  <c r="J19" i="4"/>
  <c r="I19" i="4"/>
  <c r="H19" i="4"/>
  <c r="F19" i="4"/>
  <c r="E19" i="4"/>
  <c r="N18" i="4"/>
  <c r="M18" i="4"/>
  <c r="L18" i="4"/>
  <c r="K18" i="4"/>
  <c r="J18" i="4"/>
  <c r="I18" i="4"/>
  <c r="H18" i="4"/>
  <c r="F18" i="4"/>
  <c r="E18" i="4"/>
  <c r="N17" i="4"/>
  <c r="M17" i="4"/>
  <c r="L17" i="4"/>
  <c r="K17" i="4"/>
  <c r="J17" i="4"/>
  <c r="I17" i="4"/>
  <c r="H17" i="4"/>
  <c r="F17" i="4"/>
  <c r="E17" i="4"/>
  <c r="N16" i="4"/>
  <c r="M16" i="4"/>
  <c r="L16" i="4"/>
  <c r="K16" i="4"/>
  <c r="J16" i="4"/>
  <c r="I16" i="4"/>
  <c r="H16" i="4"/>
  <c r="F16" i="4"/>
  <c r="E16" i="4"/>
  <c r="N15" i="4"/>
  <c r="M15" i="4"/>
  <c r="L15" i="4"/>
  <c r="K15" i="4"/>
  <c r="J15" i="4"/>
  <c r="I15" i="4"/>
  <c r="H15" i="4"/>
  <c r="F15" i="4"/>
  <c r="E15" i="4"/>
  <c r="N14" i="4"/>
  <c r="M14" i="4"/>
  <c r="L14" i="4"/>
  <c r="K14" i="4"/>
  <c r="J14" i="4"/>
  <c r="I14" i="4"/>
  <c r="H14" i="4"/>
  <c r="F14" i="4"/>
  <c r="E14" i="4"/>
  <c r="N13" i="4"/>
  <c r="M13" i="4"/>
  <c r="L13" i="4"/>
  <c r="K13" i="4"/>
  <c r="J13" i="4"/>
  <c r="I13" i="4"/>
  <c r="H13" i="4"/>
  <c r="F13" i="4"/>
  <c r="E13" i="4"/>
  <c r="N12" i="4"/>
  <c r="M12" i="4"/>
  <c r="L12" i="4"/>
  <c r="K12" i="4"/>
  <c r="J12" i="4"/>
  <c r="I12" i="4"/>
  <c r="H12" i="4"/>
  <c r="F12" i="4"/>
  <c r="E12" i="4"/>
  <c r="N11" i="4"/>
  <c r="M11" i="4"/>
  <c r="L11" i="4"/>
  <c r="K11" i="4"/>
  <c r="J11" i="4"/>
  <c r="I11" i="4"/>
  <c r="H11" i="4"/>
  <c r="F11" i="4"/>
  <c r="E11" i="4"/>
  <c r="N10" i="4"/>
  <c r="M10" i="4"/>
  <c r="L10" i="4"/>
  <c r="K10" i="4"/>
  <c r="J10" i="4"/>
  <c r="I10" i="4"/>
  <c r="H10" i="4"/>
  <c r="F10" i="4"/>
  <c r="E10" i="4"/>
  <c r="N9" i="4"/>
  <c r="M9" i="4"/>
  <c r="L9" i="4"/>
  <c r="K9" i="4"/>
  <c r="J9" i="4"/>
  <c r="I9" i="4"/>
  <c r="H9" i="4"/>
  <c r="F9" i="4"/>
  <c r="E9" i="4"/>
  <c r="N8" i="4"/>
  <c r="M8" i="4"/>
  <c r="L8" i="4"/>
  <c r="K8" i="4"/>
  <c r="J8" i="4"/>
  <c r="I8" i="4"/>
  <c r="H8" i="4"/>
  <c r="F8" i="4"/>
  <c r="E8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27" i="4" s="1"/>
  <c r="N7" i="4"/>
  <c r="M7" i="4"/>
  <c r="L7" i="4"/>
  <c r="K7" i="4"/>
  <c r="J7" i="4"/>
  <c r="I7" i="4"/>
  <c r="H7" i="4"/>
  <c r="F7" i="4"/>
  <c r="E7" i="4"/>
  <c r="O26" i="1" l="1"/>
  <c r="Q31" i="1"/>
  <c r="P30" i="1"/>
  <c r="L30" i="1"/>
  <c r="O27" i="1"/>
  <c r="N26" i="1"/>
  <c r="L26" i="1"/>
  <c r="K26" i="1"/>
  <c r="O25" i="1"/>
  <c r="N25" i="1"/>
  <c r="K25" i="1"/>
  <c r="O24" i="1"/>
  <c r="N24" i="1"/>
  <c r="L24" i="1"/>
  <c r="K24" i="1"/>
  <c r="O23" i="1"/>
  <c r="N23" i="1"/>
  <c r="L23" i="1"/>
  <c r="K23" i="1"/>
  <c r="O22" i="1"/>
  <c r="N22" i="1"/>
  <c r="L22" i="1"/>
  <c r="K22" i="1"/>
  <c r="G20" i="1"/>
  <c r="O19" i="1"/>
  <c r="N19" i="1"/>
  <c r="G19" i="1"/>
  <c r="L18" i="1"/>
  <c r="O17" i="1"/>
  <c r="N17" i="1"/>
  <c r="M17" i="1"/>
  <c r="K17" i="1"/>
  <c r="H17" i="1"/>
  <c r="G17" i="1"/>
  <c r="L16" i="1"/>
  <c r="O15" i="1"/>
  <c r="L15" i="1"/>
  <c r="N14" i="1"/>
  <c r="K14" i="1"/>
  <c r="O13" i="1"/>
  <c r="L12" i="1"/>
  <c r="O11" i="1"/>
  <c r="N11" i="1"/>
  <c r="L11" i="1"/>
  <c r="K11" i="1"/>
  <c r="O10" i="1"/>
  <c r="N10" i="1"/>
  <c r="L10" i="1"/>
  <c r="O9" i="1"/>
  <c r="L9" i="1"/>
  <c r="L8" i="1"/>
  <c r="L7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O6" i="1"/>
  <c r="G6" i="1"/>
</calcChain>
</file>

<file path=xl/sharedStrings.xml><?xml version="1.0" encoding="utf-8"?>
<sst xmlns="http://schemas.openxmlformats.org/spreadsheetml/2006/main" count="193" uniqueCount="73">
  <si>
    <t>Тип благоустройства</t>
  </si>
  <si>
    <t>№ п/п</t>
  </si>
  <si>
    <t>Адрес дома</t>
  </si>
  <si>
    <t>Этажность дома</t>
  </si>
  <si>
    <t>Площадь чердаков</t>
  </si>
  <si>
    <t>Площадь подвалов</t>
  </si>
  <si>
    <t>Площадь помещений охраны</t>
  </si>
  <si>
    <t>Площадь колясочных</t>
  </si>
  <si>
    <t>Площадь вестибюлей</t>
  </si>
  <si>
    <t>Площадь лестниц</t>
  </si>
  <si>
    <t>Площадь холлов</t>
  </si>
  <si>
    <t>Площадь тамбуров</t>
  </si>
  <si>
    <t>Площадь коридоров</t>
  </si>
  <si>
    <t>Площадь меквартирных лестничных площадок</t>
  </si>
  <si>
    <t>Количество проживающих</t>
  </si>
  <si>
    <t>Площадь помещений, входящих в состав общего имущества в многоквартирном доме, не принадлежащим отдельным собственникам, м2</t>
  </si>
  <si>
    <t>Авиационная ул. д. 7А</t>
  </si>
  <si>
    <t>Авиационная ул. д. 9А</t>
  </si>
  <si>
    <t>Арсеньева ул, д. 6</t>
  </si>
  <si>
    <t>Бохняка ул, д. 16</t>
  </si>
  <si>
    <t>Бохняка ул, д. 16/1</t>
  </si>
  <si>
    <t>Бохняка ул, д. 18</t>
  </si>
  <si>
    <t>Владивостокская ул, д. 33</t>
  </si>
  <si>
    <t>Звездная ул, д. 5</t>
  </si>
  <si>
    <t>Звездная ул, д. 7</t>
  </si>
  <si>
    <t>Индустриальная ул, д. 27/1</t>
  </si>
  <si>
    <t>Корякская ул, д. 5</t>
  </si>
  <si>
    <t>Космический ул, д. 5</t>
  </si>
  <si>
    <t>Океанская ул, д. 67</t>
  </si>
  <si>
    <t>Океанская ул, д. 69</t>
  </si>
  <si>
    <t>Океанская ул, д. 80а</t>
  </si>
  <si>
    <t>Партизанская, д. 42</t>
  </si>
  <si>
    <t>Петропавловское шоссе, д. 41</t>
  </si>
  <si>
    <t>Победы ул, д. 41</t>
  </si>
  <si>
    <t>Победы ул, д. 47/1</t>
  </si>
  <si>
    <t>Победы ул, д. 49/1</t>
  </si>
  <si>
    <t>Победы ул, д. 51</t>
  </si>
  <si>
    <t>Пржевальского ул, д. 24</t>
  </si>
  <si>
    <t>Солнечная ул, д. 1/3</t>
  </si>
  <si>
    <t>Строительная ул, д. 133</t>
  </si>
  <si>
    <t>Школьная ул, д. 1А</t>
  </si>
  <si>
    <t>Общая площадь дома</t>
  </si>
  <si>
    <t>Площадь жилых помещений (площадь квартир), м2</t>
  </si>
  <si>
    <t>Площадь не жилых помещений, м2</t>
  </si>
  <si>
    <t>Сведения о площадях многоквартирного дома ООО "УК "Миг-ЖКХ"</t>
  </si>
  <si>
    <t>ООО "УК "Миг-ЖКХ"</t>
  </si>
  <si>
    <t>-</t>
  </si>
  <si>
    <t>Мощность установленных осветительных приборов в доме</t>
  </si>
  <si>
    <t>Схемы управления и сигнализации</t>
  </si>
  <si>
    <t>Освещение кабин лифтов</t>
  </si>
  <si>
    <t>освещение кабин лифтов</t>
  </si>
  <si>
    <t>Мощность установленного силового оборудования лифтов</t>
  </si>
  <si>
    <t>Мощность дверных запирающих устройств</t>
  </si>
  <si>
    <t xml:space="preserve">Мощность усилителей телеантен коллективного пользования </t>
  </si>
  <si>
    <t>Мощность насосного оборудования холодного и горячего водоснабжения</t>
  </si>
  <si>
    <t>Мощность оборудования систем отопления</t>
  </si>
  <si>
    <t>Другое электрооборудование</t>
  </si>
  <si>
    <t>Суммарная мощность противопожарного оборудования и систем дымоудаления</t>
  </si>
  <si>
    <t xml:space="preserve">Площадь балконов общего назначения </t>
  </si>
  <si>
    <t xml:space="preserve">Площадь лестниц (лестничных клеток) </t>
  </si>
  <si>
    <t>Приложение № 1</t>
  </si>
  <si>
    <t>Приложение № 3</t>
  </si>
  <si>
    <t>в/р</t>
  </si>
  <si>
    <t>гвс</t>
  </si>
  <si>
    <t>в/р 4-х</t>
  </si>
  <si>
    <t xml:space="preserve">в/р </t>
  </si>
  <si>
    <t xml:space="preserve">МКД, оборудованный ЦХВС и ЦГВС, водоотведением, оборудованные унитазоми, раковинами, мойками, душами </t>
  </si>
  <si>
    <t>МКД, оборудованный ЦХВС и ЦГВС при открытой системе т/с, водоотведением, оборудованные унитазоми, раковинами, мойками, ваннами длиной 1500-1550 мм с душем</t>
  </si>
  <si>
    <t>Тип т/с</t>
  </si>
  <si>
    <t>МКД, оборудованный ЦХВС и ЦГВС , водоотведением, оборудованные унитазоми, раковинами, мойками, ваннами длиной 1500-1550 мм с душем</t>
  </si>
  <si>
    <t>Авиационная ул. д. 7А общ</t>
  </si>
  <si>
    <t>Авиационная ул. д. 9А общ</t>
  </si>
  <si>
    <t xml:space="preserve">Арсеньева ул, д.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</si>
</sst>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left"/>
    </xf>
    <xf numFmtId="4" fontId="0" fillId="0" borderId="1" xfId="0" applyNumberFormat="1" applyFont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0" fillId="3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13" zoomScale="70" zoomScaleNormal="70" workbookViewId="0">
      <selection activeCell="G6" sqref="G6"/>
    </sheetView>
  </sheetViews>
  <sheetFormatPr defaultColWidth="9.140625" defaultRowHeight="15" x14ac:dyDescent="0.25"/>
  <cols>
    <col min="1" max="1" width="50.85546875" style="7" customWidth="1"/>
    <col min="2" max="2" width="7.42578125" style="29" customWidth="1"/>
    <col min="3" max="3" width="9.140625" style="7"/>
    <col min="4" max="4" width="24.28515625" style="7" customWidth="1"/>
    <col min="5" max="5" width="10.85546875" style="7" customWidth="1"/>
    <col min="6" max="9" width="12.42578125" style="29" customWidth="1"/>
    <col min="10" max="10" width="12.5703125" style="29" customWidth="1"/>
    <col min="11" max="11" width="12.28515625" style="29" customWidth="1"/>
    <col min="12" max="12" width="9.140625" style="29" customWidth="1"/>
    <col min="13" max="13" width="13.140625" style="29" customWidth="1"/>
    <col min="14" max="14" width="10.85546875" style="29" customWidth="1"/>
    <col min="15" max="15" width="11.7109375" style="8" customWidth="1"/>
    <col min="16" max="16" width="17" style="8" customWidth="1"/>
    <col min="17" max="17" width="15.5703125" style="8" customWidth="1"/>
    <col min="18" max="16384" width="9.140625" style="9"/>
  </cols>
  <sheetData>
    <row r="1" spans="1:17" x14ac:dyDescent="0.25">
      <c r="Q1" s="8" t="s">
        <v>60</v>
      </c>
    </row>
    <row r="2" spans="1:17" x14ac:dyDescent="0.25">
      <c r="A2" s="43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4" spans="1:17" ht="15" customHeight="1" x14ac:dyDescent="0.25">
      <c r="A4" s="42" t="s">
        <v>0</v>
      </c>
      <c r="B4" s="45" t="s">
        <v>68</v>
      </c>
      <c r="C4" s="42" t="s">
        <v>1</v>
      </c>
      <c r="D4" s="42" t="s">
        <v>2</v>
      </c>
      <c r="E4" s="42" t="s">
        <v>3</v>
      </c>
      <c r="F4" s="44" t="s">
        <v>15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2" t="s">
        <v>14</v>
      </c>
    </row>
    <row r="5" spans="1:17" ht="90" x14ac:dyDescent="0.25">
      <c r="A5" s="42"/>
      <c r="B5" s="46"/>
      <c r="C5" s="42"/>
      <c r="D5" s="42"/>
      <c r="E5" s="42"/>
      <c r="F5" s="28" t="s">
        <v>4</v>
      </c>
      <c r="G5" s="28" t="s">
        <v>5</v>
      </c>
      <c r="H5" s="28" t="s">
        <v>58</v>
      </c>
      <c r="I5" s="28" t="s">
        <v>6</v>
      </c>
      <c r="J5" s="28" t="s">
        <v>7</v>
      </c>
      <c r="K5" s="28" t="s">
        <v>8</v>
      </c>
      <c r="L5" s="28" t="s">
        <v>59</v>
      </c>
      <c r="M5" s="28" t="s">
        <v>10</v>
      </c>
      <c r="N5" s="28" t="s">
        <v>11</v>
      </c>
      <c r="O5" s="28" t="s">
        <v>12</v>
      </c>
      <c r="P5" s="28" t="s">
        <v>13</v>
      </c>
      <c r="Q5" s="42"/>
    </row>
    <row r="6" spans="1:17" ht="51.75" x14ac:dyDescent="0.25">
      <c r="A6" s="10" t="s">
        <v>67</v>
      </c>
      <c r="B6" s="30" t="s">
        <v>62</v>
      </c>
      <c r="C6" s="11">
        <v>1</v>
      </c>
      <c r="D6" s="31" t="s">
        <v>16</v>
      </c>
      <c r="E6" s="11">
        <v>3</v>
      </c>
      <c r="F6" s="12"/>
      <c r="G6" s="12">
        <f>17+73.1+95.4+96.3+98.7</f>
        <v>380.5</v>
      </c>
      <c r="H6" s="12"/>
      <c r="I6" s="12" t="s">
        <v>46</v>
      </c>
      <c r="J6" s="12"/>
      <c r="K6" s="12"/>
      <c r="L6" s="12">
        <v>100.9</v>
      </c>
      <c r="M6" s="12"/>
      <c r="N6" s="12"/>
      <c r="O6" s="13">
        <f>174.7-100.9</f>
        <v>73.799999999999983</v>
      </c>
      <c r="P6" s="13"/>
      <c r="Q6" s="14">
        <v>34</v>
      </c>
    </row>
    <row r="7" spans="1:17" ht="54" customHeight="1" x14ac:dyDescent="0.25">
      <c r="A7" s="10" t="s">
        <v>67</v>
      </c>
      <c r="B7" s="30" t="s">
        <v>62</v>
      </c>
      <c r="C7" s="11">
        <f t="shared" ref="C7:C30" si="0">C6+1</f>
        <v>2</v>
      </c>
      <c r="D7" s="31" t="s">
        <v>17</v>
      </c>
      <c r="E7" s="11">
        <v>3</v>
      </c>
      <c r="F7" s="12"/>
      <c r="G7" s="12">
        <v>502.4</v>
      </c>
      <c r="H7" s="12"/>
      <c r="I7" s="12" t="s">
        <v>46</v>
      </c>
      <c r="J7" s="12"/>
      <c r="K7" s="12"/>
      <c r="L7" s="12">
        <f>174+29.5</f>
        <v>203.5</v>
      </c>
      <c r="M7" s="12"/>
      <c r="N7" s="12"/>
      <c r="O7" s="13"/>
      <c r="P7" s="13"/>
      <c r="Q7" s="14">
        <v>55</v>
      </c>
    </row>
    <row r="8" spans="1:17" ht="48" customHeight="1" x14ac:dyDescent="0.25">
      <c r="A8" s="10" t="s">
        <v>66</v>
      </c>
      <c r="B8" s="30" t="s">
        <v>62</v>
      </c>
      <c r="C8" s="11">
        <f t="shared" si="0"/>
        <v>3</v>
      </c>
      <c r="D8" s="31" t="s">
        <v>18</v>
      </c>
      <c r="E8" s="11">
        <v>4</v>
      </c>
      <c r="F8" s="12"/>
      <c r="G8" s="12">
        <v>407.2</v>
      </c>
      <c r="H8" s="12"/>
      <c r="I8" s="12" t="s">
        <v>46</v>
      </c>
      <c r="J8" s="12"/>
      <c r="K8" s="12"/>
      <c r="L8" s="12">
        <f>73+24.6</f>
        <v>97.6</v>
      </c>
      <c r="M8" s="12"/>
      <c r="N8" s="12"/>
      <c r="O8" s="13"/>
      <c r="P8" s="13"/>
      <c r="Q8" s="14">
        <v>87</v>
      </c>
    </row>
    <row r="9" spans="1:17" ht="39" x14ac:dyDescent="0.25">
      <c r="A9" s="10" t="s">
        <v>69</v>
      </c>
      <c r="B9" s="30" t="s">
        <v>63</v>
      </c>
      <c r="C9" s="11">
        <f t="shared" si="0"/>
        <v>4</v>
      </c>
      <c r="D9" s="31" t="s">
        <v>19</v>
      </c>
      <c r="E9" s="11">
        <v>5</v>
      </c>
      <c r="F9" s="12"/>
      <c r="G9" s="12"/>
      <c r="H9" s="12"/>
      <c r="I9" s="12" t="s">
        <v>46</v>
      </c>
      <c r="J9" s="12"/>
      <c r="K9" s="12">
        <v>37.700000000000003</v>
      </c>
      <c r="L9" s="12">
        <f>127.7+76.1</f>
        <v>203.8</v>
      </c>
      <c r="M9" s="12"/>
      <c r="N9" s="12">
        <v>10.3</v>
      </c>
      <c r="O9" s="13">
        <f>(747.9-697.4)+697.4+6.4</f>
        <v>754.3</v>
      </c>
      <c r="P9" s="13"/>
      <c r="Q9" s="14">
        <v>244</v>
      </c>
    </row>
    <row r="10" spans="1:17" ht="39" x14ac:dyDescent="0.25">
      <c r="A10" s="10" t="s">
        <v>69</v>
      </c>
      <c r="B10" s="30" t="s">
        <v>63</v>
      </c>
      <c r="C10" s="11">
        <f t="shared" si="0"/>
        <v>5</v>
      </c>
      <c r="D10" s="31" t="s">
        <v>20</v>
      </c>
      <c r="E10" s="11">
        <v>5</v>
      </c>
      <c r="F10" s="12"/>
      <c r="G10" s="12"/>
      <c r="H10" s="12"/>
      <c r="I10" s="12" t="s">
        <v>46</v>
      </c>
      <c r="J10" s="12"/>
      <c r="K10" s="12">
        <v>44.3</v>
      </c>
      <c r="L10" s="12">
        <f>139.2+76.9</f>
        <v>216.1</v>
      </c>
      <c r="M10" s="12"/>
      <c r="N10" s="12">
        <f>5.5+6</f>
        <v>11.5</v>
      </c>
      <c r="O10" s="13">
        <f>(747.9-595.9)+595.9</f>
        <v>747.9</v>
      </c>
      <c r="P10" s="13"/>
      <c r="Q10" s="14">
        <v>233</v>
      </c>
    </row>
    <row r="11" spans="1:17" ht="39" x14ac:dyDescent="0.25">
      <c r="A11" s="10" t="s">
        <v>69</v>
      </c>
      <c r="B11" s="30" t="s">
        <v>63</v>
      </c>
      <c r="C11" s="11">
        <f t="shared" si="0"/>
        <v>6</v>
      </c>
      <c r="D11" s="31" t="s">
        <v>21</v>
      </c>
      <c r="E11" s="11">
        <v>5</v>
      </c>
      <c r="F11" s="12"/>
      <c r="G11" s="12"/>
      <c r="H11" s="12"/>
      <c r="I11" s="12" t="s">
        <v>46</v>
      </c>
      <c r="J11" s="12"/>
      <c r="K11" s="12">
        <f>(5.54*4.23)+32.6</f>
        <v>56.034200000000006</v>
      </c>
      <c r="L11" s="12">
        <f>124.8+73.2</f>
        <v>198</v>
      </c>
      <c r="M11" s="12"/>
      <c r="N11" s="12">
        <f>6.2+6.5+4.2+9.7</f>
        <v>26.599999999999998</v>
      </c>
      <c r="O11" s="13">
        <f>(702.1-682.9)+682.9</f>
        <v>702.1</v>
      </c>
      <c r="P11" s="13"/>
      <c r="Q11" s="14">
        <v>248</v>
      </c>
    </row>
    <row r="12" spans="1:17" ht="51.75" x14ac:dyDescent="0.25">
      <c r="A12" s="10" t="s">
        <v>67</v>
      </c>
      <c r="B12" s="30" t="s">
        <v>62</v>
      </c>
      <c r="C12" s="11">
        <f t="shared" si="0"/>
        <v>7</v>
      </c>
      <c r="D12" s="31" t="s">
        <v>22</v>
      </c>
      <c r="E12" s="11">
        <v>4</v>
      </c>
      <c r="F12" s="12"/>
      <c r="G12" s="12"/>
      <c r="H12" s="12"/>
      <c r="I12" s="12" t="s">
        <v>46</v>
      </c>
      <c r="J12" s="12"/>
      <c r="K12" s="12"/>
      <c r="L12" s="12">
        <f>81.2+28.6</f>
        <v>109.80000000000001</v>
      </c>
      <c r="M12" s="12"/>
      <c r="N12" s="12">
        <v>0</v>
      </c>
      <c r="O12" s="13">
        <v>1.9</v>
      </c>
      <c r="P12" s="13"/>
      <c r="Q12" s="14">
        <v>92</v>
      </c>
    </row>
    <row r="13" spans="1:17" ht="39" x14ac:dyDescent="0.25">
      <c r="A13" s="10" t="s">
        <v>69</v>
      </c>
      <c r="B13" s="30" t="s">
        <v>63</v>
      </c>
      <c r="C13" s="11">
        <f t="shared" si="0"/>
        <v>8</v>
      </c>
      <c r="D13" s="31" t="s">
        <v>23</v>
      </c>
      <c r="E13" s="11">
        <v>5</v>
      </c>
      <c r="F13" s="12"/>
      <c r="G13" s="12"/>
      <c r="H13" s="12"/>
      <c r="I13" s="12" t="s">
        <v>46</v>
      </c>
      <c r="J13" s="12"/>
      <c r="K13" s="12">
        <v>44.6</v>
      </c>
      <c r="L13" s="12">
        <v>225.7</v>
      </c>
      <c r="M13" s="12"/>
      <c r="N13" s="12">
        <v>3.9</v>
      </c>
      <c r="O13" s="13">
        <f>791.2-92.8</f>
        <v>698.40000000000009</v>
      </c>
      <c r="P13" s="13"/>
      <c r="Q13" s="14">
        <v>223</v>
      </c>
    </row>
    <row r="14" spans="1:17" ht="39" x14ac:dyDescent="0.25">
      <c r="A14" s="10" t="s">
        <v>69</v>
      </c>
      <c r="B14" s="30" t="s">
        <v>63</v>
      </c>
      <c r="C14" s="11">
        <f t="shared" si="0"/>
        <v>9</v>
      </c>
      <c r="D14" s="31" t="s">
        <v>24</v>
      </c>
      <c r="E14" s="11">
        <v>5</v>
      </c>
      <c r="F14" s="12"/>
      <c r="G14" s="12"/>
      <c r="H14" s="12"/>
      <c r="I14" s="12" t="s">
        <v>46</v>
      </c>
      <c r="J14" s="12"/>
      <c r="K14" s="12">
        <f>38.9+11.1+6.7</f>
        <v>56.7</v>
      </c>
      <c r="L14" s="12">
        <v>188.4</v>
      </c>
      <c r="M14" s="12"/>
      <c r="N14" s="12">
        <f>4.9</f>
        <v>4.9000000000000004</v>
      </c>
      <c r="O14" s="13">
        <v>949.4</v>
      </c>
      <c r="P14" s="13"/>
      <c r="Q14" s="14">
        <v>218</v>
      </c>
    </row>
    <row r="15" spans="1:17" ht="51.75" x14ac:dyDescent="0.25">
      <c r="A15" s="10" t="s">
        <v>67</v>
      </c>
      <c r="B15" s="30" t="s">
        <v>62</v>
      </c>
      <c r="C15" s="11">
        <f t="shared" si="0"/>
        <v>10</v>
      </c>
      <c r="D15" s="31" t="s">
        <v>25</v>
      </c>
      <c r="E15" s="11">
        <v>5</v>
      </c>
      <c r="F15" s="12"/>
      <c r="G15" s="12"/>
      <c r="H15" s="12"/>
      <c r="I15" s="12" t="s">
        <v>46</v>
      </c>
      <c r="J15" s="12"/>
      <c r="K15" s="12"/>
      <c r="L15" s="12">
        <f>49.7+33.8</f>
        <v>83.5</v>
      </c>
      <c r="M15" s="12"/>
      <c r="N15" s="12"/>
      <c r="O15" s="13">
        <f>89.7+78.2</f>
        <v>167.9</v>
      </c>
      <c r="P15" s="13"/>
      <c r="Q15" s="14">
        <v>45</v>
      </c>
    </row>
    <row r="16" spans="1:17" ht="39" x14ac:dyDescent="0.25">
      <c r="A16" s="10" t="s">
        <v>69</v>
      </c>
      <c r="B16" s="30" t="s">
        <v>63</v>
      </c>
      <c r="C16" s="11">
        <f t="shared" si="0"/>
        <v>11</v>
      </c>
      <c r="D16" s="31" t="s">
        <v>26</v>
      </c>
      <c r="E16" s="11">
        <v>4</v>
      </c>
      <c r="F16" s="12"/>
      <c r="G16" s="12">
        <v>1265.7</v>
      </c>
      <c r="H16" s="12"/>
      <c r="I16" s="12" t="s">
        <v>46</v>
      </c>
      <c r="J16" s="12"/>
      <c r="K16" s="12"/>
      <c r="L16" s="12">
        <f>223.3+165.8</f>
        <v>389.1</v>
      </c>
      <c r="M16" s="12"/>
      <c r="N16" s="12"/>
      <c r="O16" s="13">
        <v>98.9</v>
      </c>
      <c r="P16" s="13"/>
      <c r="Q16" s="14">
        <v>267</v>
      </c>
    </row>
    <row r="17" spans="1:17" ht="39" x14ac:dyDescent="0.25">
      <c r="A17" s="10" t="s">
        <v>69</v>
      </c>
      <c r="B17" s="30" t="s">
        <v>63</v>
      </c>
      <c r="C17" s="11">
        <f t="shared" si="0"/>
        <v>12</v>
      </c>
      <c r="D17" s="31" t="s">
        <v>27</v>
      </c>
      <c r="E17" s="11">
        <v>5</v>
      </c>
      <c r="F17" s="12"/>
      <c r="G17" s="12">
        <f>571.1+400.3+509.1</f>
        <v>1480.5</v>
      </c>
      <c r="H17" s="12">
        <f>95+274.8+257.7</f>
        <v>627.5</v>
      </c>
      <c r="I17" s="12" t="s">
        <v>46</v>
      </c>
      <c r="J17" s="12">
        <v>17.600000000000001</v>
      </c>
      <c r="K17" s="12">
        <f>24.1</f>
        <v>24.1</v>
      </c>
      <c r="L17" s="12">
        <v>508.3</v>
      </c>
      <c r="M17" s="12">
        <f>52.6+39.8+385.5</f>
        <v>477.9</v>
      </c>
      <c r="N17" s="12">
        <f>3.7+3.6</f>
        <v>7.3000000000000007</v>
      </c>
      <c r="O17" s="13">
        <f>(45.6+23.9+24.1+100.9+25+65.9+73.9+60+24.8+97+106.7+2.4+10.8+84.6+5.8+6.3+3.5+30.1+10.4+18.8+20.2+12.4+3.2+11.7+28.6+58.2+5.1+10.5+29.9+59+4.1+59+31.8+8+2.2+94.2+5.1+24.9+35.5+15.8+49.4+49.5+5.7+49.2+23.9+56.5+47.9+103.7+92.6+2.2)-(45.6+23.9+10.8+84.6+5.8+6.3)-182.6</f>
        <v>1460.9000000000003</v>
      </c>
      <c r="P17" s="13"/>
      <c r="Q17" s="14">
        <v>405</v>
      </c>
    </row>
    <row r="18" spans="1:17" ht="51.75" x14ac:dyDescent="0.25">
      <c r="A18" s="10" t="s">
        <v>67</v>
      </c>
      <c r="B18" s="30" t="s">
        <v>64</v>
      </c>
      <c r="C18" s="11">
        <f t="shared" si="0"/>
        <v>13</v>
      </c>
      <c r="D18" s="31" t="s">
        <v>28</v>
      </c>
      <c r="E18" s="11">
        <v>4</v>
      </c>
      <c r="F18" s="12"/>
      <c r="G18" s="12">
        <v>760.6</v>
      </c>
      <c r="H18" s="12"/>
      <c r="I18" s="12" t="s">
        <v>46</v>
      </c>
      <c r="J18" s="12"/>
      <c r="K18" s="12"/>
      <c r="L18" s="12">
        <f>179.8+60.3</f>
        <v>240.10000000000002</v>
      </c>
      <c r="M18" s="12"/>
      <c r="N18" s="12"/>
      <c r="O18" s="13">
        <v>0</v>
      </c>
      <c r="P18" s="13"/>
      <c r="Q18" s="14">
        <v>85</v>
      </c>
    </row>
    <row r="19" spans="1:17" ht="51.75" x14ac:dyDescent="0.25">
      <c r="A19" s="10" t="s">
        <v>67</v>
      </c>
      <c r="B19" s="30" t="s">
        <v>62</v>
      </c>
      <c r="C19" s="11">
        <f t="shared" si="0"/>
        <v>14</v>
      </c>
      <c r="D19" s="31" t="s">
        <v>29</v>
      </c>
      <c r="E19" s="11">
        <v>4</v>
      </c>
      <c r="F19" s="12"/>
      <c r="G19" s="12">
        <f>573+561.9</f>
        <v>1134.9000000000001</v>
      </c>
      <c r="H19" s="12"/>
      <c r="I19" s="12" t="s">
        <v>46</v>
      </c>
      <c r="J19" s="12"/>
      <c r="K19" s="12">
        <v>90</v>
      </c>
      <c r="L19" s="12">
        <v>206.8</v>
      </c>
      <c r="M19" s="12"/>
      <c r="N19" s="12">
        <f>1.35*3.3</f>
        <v>4.4550000000000001</v>
      </c>
      <c r="O19" s="13">
        <f>236.2-19.26</f>
        <v>216.94</v>
      </c>
      <c r="P19" s="13"/>
      <c r="Q19" s="14">
        <v>144</v>
      </c>
    </row>
    <row r="20" spans="1:17" ht="51.75" x14ac:dyDescent="0.25">
      <c r="A20" s="10" t="s">
        <v>67</v>
      </c>
      <c r="B20" s="30" t="s">
        <v>62</v>
      </c>
      <c r="C20" s="11">
        <f t="shared" si="0"/>
        <v>15</v>
      </c>
      <c r="D20" s="31" t="s">
        <v>30</v>
      </c>
      <c r="E20" s="11">
        <v>4</v>
      </c>
      <c r="F20" s="12"/>
      <c r="G20" s="12">
        <f>334.6+26.8</f>
        <v>361.40000000000003</v>
      </c>
      <c r="H20" s="12"/>
      <c r="I20" s="12" t="s">
        <v>46</v>
      </c>
      <c r="J20" s="12"/>
      <c r="K20" s="12"/>
      <c r="L20" s="12">
        <v>159.69999999999999</v>
      </c>
      <c r="M20" s="12"/>
      <c r="N20" s="12"/>
      <c r="O20" s="13"/>
      <c r="P20" s="13"/>
      <c r="Q20" s="14">
        <v>89</v>
      </c>
    </row>
    <row r="21" spans="1:17" ht="39" x14ac:dyDescent="0.25">
      <c r="A21" s="10" t="s">
        <v>69</v>
      </c>
      <c r="B21" s="30" t="s">
        <v>63</v>
      </c>
      <c r="C21" s="11">
        <f t="shared" si="0"/>
        <v>16</v>
      </c>
      <c r="D21" s="31" t="s">
        <v>31</v>
      </c>
      <c r="E21" s="11">
        <v>4</v>
      </c>
      <c r="F21" s="12"/>
      <c r="G21" s="12">
        <v>626.5</v>
      </c>
      <c r="H21" s="12"/>
      <c r="I21" s="12" t="s">
        <v>46</v>
      </c>
      <c r="J21" s="12"/>
      <c r="K21" s="12"/>
      <c r="L21" s="12">
        <v>271.39999999999998</v>
      </c>
      <c r="M21" s="12"/>
      <c r="N21" s="12"/>
      <c r="O21" s="13"/>
      <c r="P21" s="13"/>
      <c r="Q21" s="14">
        <v>87</v>
      </c>
    </row>
    <row r="22" spans="1:17" ht="51.75" x14ac:dyDescent="0.25">
      <c r="A22" s="10" t="s">
        <v>67</v>
      </c>
      <c r="B22" s="30" t="s">
        <v>64</v>
      </c>
      <c r="C22" s="11">
        <f t="shared" si="0"/>
        <v>17</v>
      </c>
      <c r="D22" s="31" t="s">
        <v>32</v>
      </c>
      <c r="E22" s="11">
        <v>4</v>
      </c>
      <c r="F22" s="12"/>
      <c r="G22" s="12">
        <v>91.5</v>
      </c>
      <c r="H22" s="12"/>
      <c r="I22" s="12" t="s">
        <v>46</v>
      </c>
      <c r="J22" s="12"/>
      <c r="K22" s="12">
        <f>19.4*2</f>
        <v>38.799999999999997</v>
      </c>
      <c r="L22" s="12">
        <f>187.4+78.2</f>
        <v>265.60000000000002</v>
      </c>
      <c r="M22" s="12"/>
      <c r="N22" s="12">
        <f>3*2</f>
        <v>6</v>
      </c>
      <c r="O22" s="13">
        <f>412.9-21.9</f>
        <v>391</v>
      </c>
      <c r="P22" s="13"/>
      <c r="Q22" s="14">
        <v>159</v>
      </c>
    </row>
    <row r="23" spans="1:17" ht="39" x14ac:dyDescent="0.25">
      <c r="A23" s="10" t="s">
        <v>69</v>
      </c>
      <c r="B23" s="30" t="s">
        <v>63</v>
      </c>
      <c r="C23" s="11">
        <f t="shared" si="0"/>
        <v>18</v>
      </c>
      <c r="D23" s="31" t="s">
        <v>33</v>
      </c>
      <c r="E23" s="11">
        <v>5</v>
      </c>
      <c r="F23" s="12"/>
      <c r="G23" s="12"/>
      <c r="H23" s="12"/>
      <c r="I23" s="12" t="s">
        <v>46</v>
      </c>
      <c r="J23" s="12"/>
      <c r="K23" s="12">
        <f>31.8+49.3</f>
        <v>81.099999999999994</v>
      </c>
      <c r="L23" s="12">
        <f>120.5+75.5</f>
        <v>196</v>
      </c>
      <c r="M23" s="12"/>
      <c r="N23" s="12">
        <f>6.7+6.7</f>
        <v>13.4</v>
      </c>
      <c r="O23" s="13">
        <f>650.6+54.7</f>
        <v>705.30000000000007</v>
      </c>
      <c r="P23" s="13"/>
      <c r="Q23" s="14">
        <v>209</v>
      </c>
    </row>
    <row r="24" spans="1:17" ht="39" x14ac:dyDescent="0.25">
      <c r="A24" s="10" t="s">
        <v>69</v>
      </c>
      <c r="B24" s="30" t="s">
        <v>63</v>
      </c>
      <c r="C24" s="11">
        <f t="shared" si="0"/>
        <v>19</v>
      </c>
      <c r="D24" s="31" t="s">
        <v>34</v>
      </c>
      <c r="E24" s="11">
        <v>5</v>
      </c>
      <c r="F24" s="12"/>
      <c r="G24" s="12">
        <v>951.4</v>
      </c>
      <c r="H24" s="12"/>
      <c r="I24" s="12" t="s">
        <v>46</v>
      </c>
      <c r="J24" s="12"/>
      <c r="K24" s="12">
        <f>25.8+39.8</f>
        <v>65.599999999999994</v>
      </c>
      <c r="L24" s="12">
        <f>118.7+76.1</f>
        <v>194.8</v>
      </c>
      <c r="M24" s="12"/>
      <c r="N24" s="12">
        <f>2.4+5.6+5.6</f>
        <v>13.6</v>
      </c>
      <c r="O24" s="13">
        <f>619.3+76.9</f>
        <v>696.19999999999993</v>
      </c>
      <c r="P24" s="13"/>
      <c r="Q24" s="14">
        <v>218</v>
      </c>
    </row>
    <row r="25" spans="1:17" ht="39" x14ac:dyDescent="0.25">
      <c r="A25" s="10" t="s">
        <v>69</v>
      </c>
      <c r="B25" s="30" t="s">
        <v>63</v>
      </c>
      <c r="C25" s="11">
        <f t="shared" si="0"/>
        <v>20</v>
      </c>
      <c r="D25" s="31" t="s">
        <v>35</v>
      </c>
      <c r="E25" s="11">
        <v>5</v>
      </c>
      <c r="F25" s="12"/>
      <c r="G25" s="12">
        <v>1090.3</v>
      </c>
      <c r="H25" s="12"/>
      <c r="I25" s="12" t="s">
        <v>46</v>
      </c>
      <c r="J25" s="12"/>
      <c r="K25" s="12">
        <f>17.5+20.9</f>
        <v>38.4</v>
      </c>
      <c r="L25" s="12">
        <v>236.4</v>
      </c>
      <c r="M25" s="12"/>
      <c r="N25" s="12">
        <f>5.3</f>
        <v>5.3</v>
      </c>
      <c r="O25" s="13">
        <f>753.9-85.5</f>
        <v>668.4</v>
      </c>
      <c r="P25" s="13"/>
      <c r="Q25" s="14">
        <v>227</v>
      </c>
    </row>
    <row r="26" spans="1:17" ht="39" x14ac:dyDescent="0.25">
      <c r="A26" s="10" t="s">
        <v>69</v>
      </c>
      <c r="B26" s="30" t="s">
        <v>63</v>
      </c>
      <c r="C26" s="11">
        <f t="shared" si="0"/>
        <v>21</v>
      </c>
      <c r="D26" s="31" t="s">
        <v>36</v>
      </c>
      <c r="E26" s="11">
        <v>5</v>
      </c>
      <c r="F26" s="12"/>
      <c r="G26" s="12"/>
      <c r="H26" s="12"/>
      <c r="I26" s="12" t="s">
        <v>46</v>
      </c>
      <c r="J26" s="12"/>
      <c r="K26" s="12">
        <f>24.5+32.5</f>
        <v>57</v>
      </c>
      <c r="L26" s="12">
        <f>127.6+76.2</f>
        <v>203.8</v>
      </c>
      <c r="M26" s="12"/>
      <c r="N26" s="12">
        <f>14.1+5.2</f>
        <v>19.3</v>
      </c>
      <c r="O26" s="13">
        <f>780.6+41.7</f>
        <v>822.30000000000007</v>
      </c>
      <c r="P26" s="13"/>
      <c r="Q26" s="14">
        <v>223</v>
      </c>
    </row>
    <row r="27" spans="1:17" ht="39" x14ac:dyDescent="0.25">
      <c r="A27" s="10" t="s">
        <v>69</v>
      </c>
      <c r="B27" s="30" t="s">
        <v>63</v>
      </c>
      <c r="C27" s="11">
        <f t="shared" si="0"/>
        <v>22</v>
      </c>
      <c r="D27" s="31" t="s">
        <v>37</v>
      </c>
      <c r="E27" s="11">
        <v>4</v>
      </c>
      <c r="F27" s="12"/>
      <c r="G27" s="12"/>
      <c r="H27" s="12"/>
      <c r="I27" s="12" t="s">
        <v>46</v>
      </c>
      <c r="J27" s="12"/>
      <c r="K27" s="12"/>
      <c r="L27" s="12">
        <v>130.6</v>
      </c>
      <c r="M27" s="12"/>
      <c r="N27" s="12"/>
      <c r="O27" s="13">
        <f>242.4-130.6</f>
        <v>111.80000000000001</v>
      </c>
      <c r="P27" s="13"/>
      <c r="Q27" s="14">
        <v>57</v>
      </c>
    </row>
    <row r="28" spans="1:17" ht="51.75" x14ac:dyDescent="0.25">
      <c r="A28" s="10" t="s">
        <v>67</v>
      </c>
      <c r="B28" s="30" t="s">
        <v>62</v>
      </c>
      <c r="C28" s="11">
        <f t="shared" si="0"/>
        <v>23</v>
      </c>
      <c r="D28" s="31" t="s">
        <v>38</v>
      </c>
      <c r="E28" s="11">
        <v>4</v>
      </c>
      <c r="F28" s="12"/>
      <c r="G28" s="12">
        <v>514.1</v>
      </c>
      <c r="H28" s="12"/>
      <c r="I28" s="12" t="s">
        <v>46</v>
      </c>
      <c r="J28" s="12"/>
      <c r="K28" s="12"/>
      <c r="L28" s="12">
        <v>112.4</v>
      </c>
      <c r="M28" s="12"/>
      <c r="N28" s="12"/>
      <c r="O28" s="13"/>
      <c r="P28" s="13"/>
      <c r="Q28" s="14">
        <v>98</v>
      </c>
    </row>
    <row r="29" spans="1:17" ht="51.75" x14ac:dyDescent="0.25">
      <c r="A29" s="10" t="s">
        <v>67</v>
      </c>
      <c r="B29" s="30" t="s">
        <v>62</v>
      </c>
      <c r="C29" s="11">
        <f t="shared" si="0"/>
        <v>24</v>
      </c>
      <c r="D29" s="31" t="s">
        <v>39</v>
      </c>
      <c r="E29" s="11">
        <v>5</v>
      </c>
      <c r="F29" s="12"/>
      <c r="G29" s="12"/>
      <c r="H29" s="12"/>
      <c r="I29" s="12" t="s">
        <v>46</v>
      </c>
      <c r="J29" s="12"/>
      <c r="K29" s="12"/>
      <c r="L29" s="12">
        <v>113.3</v>
      </c>
      <c r="M29" s="12"/>
      <c r="N29" s="12"/>
      <c r="O29" s="13">
        <v>93</v>
      </c>
      <c r="P29" s="13"/>
      <c r="Q29" s="14">
        <v>39</v>
      </c>
    </row>
    <row r="30" spans="1:17" ht="51.75" x14ac:dyDescent="0.25">
      <c r="A30" s="10" t="s">
        <v>67</v>
      </c>
      <c r="B30" s="30" t="s">
        <v>65</v>
      </c>
      <c r="C30" s="11">
        <f t="shared" si="0"/>
        <v>25</v>
      </c>
      <c r="D30" s="31" t="s">
        <v>40</v>
      </c>
      <c r="E30" s="11">
        <v>5</v>
      </c>
      <c r="F30" s="12"/>
      <c r="G30" s="12">
        <v>70.2</v>
      </c>
      <c r="H30" s="12">
        <v>81</v>
      </c>
      <c r="I30" s="12" t="s">
        <v>46</v>
      </c>
      <c r="J30" s="12"/>
      <c r="K30" s="12">
        <v>72.5</v>
      </c>
      <c r="L30" s="12">
        <f>225.4+98.4</f>
        <v>323.8</v>
      </c>
      <c r="M30" s="12"/>
      <c r="N30" s="12">
        <v>11.1</v>
      </c>
      <c r="O30" s="13">
        <v>796</v>
      </c>
      <c r="P30" s="13">
        <f>368.5-44.4</f>
        <v>324.10000000000002</v>
      </c>
      <c r="Q30" s="14">
        <v>202</v>
      </c>
    </row>
    <row r="31" spans="1:17" x14ac:dyDescent="0.25">
      <c r="A31" s="15"/>
      <c r="B31" s="16"/>
      <c r="C31" s="15"/>
      <c r="D31" s="15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4">
        <f>SUM(Q6:Q30)</f>
        <v>3988</v>
      </c>
    </row>
  </sheetData>
  <autoFilter ref="A5:Q31"/>
  <mergeCells count="8">
    <mergeCell ref="A4:A5"/>
    <mergeCell ref="C4:C5"/>
    <mergeCell ref="D4:D5"/>
    <mergeCell ref="E4:E5"/>
    <mergeCell ref="A2:Q2"/>
    <mergeCell ref="F4:P4"/>
    <mergeCell ref="Q4:Q5"/>
    <mergeCell ref="B4:B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topLeftCell="A4" workbookViewId="0">
      <selection activeCell="D30" sqref="D30"/>
    </sheetView>
  </sheetViews>
  <sheetFormatPr defaultRowHeight="15" x14ac:dyDescent="0.25"/>
  <cols>
    <col min="1" max="1" width="6.7109375" customWidth="1"/>
    <col min="2" max="2" width="25.85546875" customWidth="1"/>
    <col min="3" max="3" width="18.28515625" customWidth="1"/>
    <col min="4" max="4" width="14.42578125" customWidth="1"/>
    <col min="5" max="14" width="12.140625" style="33" customWidth="1"/>
    <col min="15" max="17" width="9.140625" style="33"/>
  </cols>
  <sheetData>
    <row r="1" spans="1:17" x14ac:dyDescent="0.25">
      <c r="N1" s="27" t="s">
        <v>61</v>
      </c>
    </row>
    <row r="2" spans="1:17" s="18" customFormat="1" x14ac:dyDescent="0.25">
      <c r="A2" s="33" t="s">
        <v>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5" spans="1:17" x14ac:dyDescent="0.25">
      <c r="A5" s="47" t="s">
        <v>1</v>
      </c>
      <c r="B5" s="47" t="s">
        <v>2</v>
      </c>
      <c r="C5" s="47" t="s">
        <v>41</v>
      </c>
      <c r="D5" s="47"/>
      <c r="E5" s="49" t="s">
        <v>15</v>
      </c>
      <c r="F5" s="49"/>
      <c r="G5" s="49"/>
      <c r="H5" s="49"/>
      <c r="I5" s="49"/>
      <c r="J5" s="49"/>
      <c r="K5" s="49"/>
      <c r="L5" s="49"/>
      <c r="M5" s="49"/>
      <c r="N5" s="49"/>
    </row>
    <row r="6" spans="1:17" ht="75" x14ac:dyDescent="0.25">
      <c r="A6" s="47"/>
      <c r="B6" s="47"/>
      <c r="C6" s="32" t="s">
        <v>42</v>
      </c>
      <c r="D6" s="32" t="s">
        <v>43</v>
      </c>
      <c r="E6" s="32" t="s">
        <v>4</v>
      </c>
      <c r="F6" s="32" t="s">
        <v>5</v>
      </c>
      <c r="G6" s="32" t="s">
        <v>6</v>
      </c>
      <c r="H6" s="32" t="s">
        <v>7</v>
      </c>
      <c r="I6" s="32" t="s">
        <v>8</v>
      </c>
      <c r="J6" s="32" t="s">
        <v>9</v>
      </c>
      <c r="K6" s="32" t="s">
        <v>10</v>
      </c>
      <c r="L6" s="32" t="s">
        <v>11</v>
      </c>
      <c r="M6" s="32" t="s">
        <v>12</v>
      </c>
      <c r="N6" s="32" t="s">
        <v>13</v>
      </c>
    </row>
    <row r="7" spans="1:17" x14ac:dyDescent="0.25">
      <c r="A7" s="3">
        <v>1</v>
      </c>
      <c r="B7" s="19" t="s">
        <v>16</v>
      </c>
      <c r="C7" s="20">
        <v>809.1</v>
      </c>
      <c r="D7" s="21">
        <v>51.7</v>
      </c>
      <c r="E7" s="22">
        <f>'Приложение № 1 '!F6</f>
        <v>0</v>
      </c>
      <c r="F7" s="22">
        <f>'Приложение № 1 '!G6</f>
        <v>380.5</v>
      </c>
      <c r="G7" s="2"/>
      <c r="H7" s="23">
        <f>'Приложение № 1 '!J6</f>
        <v>0</v>
      </c>
      <c r="I7" s="23">
        <f>'Приложение № 1 '!K6</f>
        <v>0</v>
      </c>
      <c r="J7" s="23">
        <f>'Приложение № 1 '!L6</f>
        <v>100.9</v>
      </c>
      <c r="K7" s="23">
        <f>'Приложение № 1 '!M6</f>
        <v>0</v>
      </c>
      <c r="L7" s="23">
        <f>'Приложение № 1 '!N6</f>
        <v>0</v>
      </c>
      <c r="M7" s="23">
        <f>'Приложение № 1 '!O6</f>
        <v>73.799999999999983</v>
      </c>
      <c r="N7" s="23">
        <f>'Приложение № 1 '!P6</f>
        <v>0</v>
      </c>
    </row>
    <row r="8" spans="1:17" x14ac:dyDescent="0.25">
      <c r="A8" s="3">
        <f t="shared" ref="A8:A27" si="0">A7+1</f>
        <v>2</v>
      </c>
      <c r="B8" s="19" t="s">
        <v>17</v>
      </c>
      <c r="C8" s="20">
        <v>1218.4000000000001</v>
      </c>
      <c r="D8" s="21"/>
      <c r="E8" s="22">
        <f>'Приложение № 1 '!F7</f>
        <v>0</v>
      </c>
      <c r="F8" s="22">
        <f>'Приложение № 1 '!G7</f>
        <v>502.4</v>
      </c>
      <c r="G8" s="2"/>
      <c r="H8" s="23">
        <f>'Приложение № 1 '!J7</f>
        <v>0</v>
      </c>
      <c r="I8" s="23">
        <f>'Приложение № 1 '!K7</f>
        <v>0</v>
      </c>
      <c r="J8" s="23">
        <f>'Приложение № 1 '!L7</f>
        <v>203.5</v>
      </c>
      <c r="K8" s="23">
        <f>'Приложение № 1 '!M7</f>
        <v>0</v>
      </c>
      <c r="L8" s="23">
        <f>'Приложение № 1 '!N7</f>
        <v>0</v>
      </c>
      <c r="M8" s="23">
        <f>'Приложение № 1 '!O7</f>
        <v>0</v>
      </c>
      <c r="N8" s="23">
        <f>'Приложение № 1 '!P7</f>
        <v>0</v>
      </c>
    </row>
    <row r="9" spans="1:17" x14ac:dyDescent="0.25">
      <c r="A9" s="3">
        <f t="shared" si="0"/>
        <v>3</v>
      </c>
      <c r="B9" s="19" t="s">
        <v>18</v>
      </c>
      <c r="C9" s="20">
        <v>1505.99</v>
      </c>
      <c r="D9" s="21"/>
      <c r="E9" s="22">
        <f>'Приложение № 1 '!F8</f>
        <v>0</v>
      </c>
      <c r="F9" s="22">
        <f>'Приложение № 1 '!G8</f>
        <v>407.2</v>
      </c>
      <c r="G9" s="2"/>
      <c r="H9" s="23">
        <f>'Приложение № 1 '!J8</f>
        <v>0</v>
      </c>
      <c r="I9" s="23">
        <f>'Приложение № 1 '!K8</f>
        <v>0</v>
      </c>
      <c r="J9" s="23">
        <f>'Приложение № 1 '!L8</f>
        <v>97.6</v>
      </c>
      <c r="K9" s="23">
        <f>'Приложение № 1 '!M8</f>
        <v>0</v>
      </c>
      <c r="L9" s="23">
        <f>'Приложение № 1 '!N8</f>
        <v>0</v>
      </c>
      <c r="M9" s="23">
        <f>'Приложение № 1 '!O8</f>
        <v>0</v>
      </c>
      <c r="N9" s="23">
        <f>'Приложение № 1 '!P8</f>
        <v>0</v>
      </c>
    </row>
    <row r="10" spans="1:17" x14ac:dyDescent="0.25">
      <c r="A10" s="3">
        <f t="shared" si="0"/>
        <v>4</v>
      </c>
      <c r="B10" s="19" t="s">
        <v>19</v>
      </c>
      <c r="C10" s="20">
        <v>3369.14</v>
      </c>
      <c r="D10" s="21">
        <v>876.5</v>
      </c>
      <c r="E10" s="22">
        <f>'Приложение № 1 '!F9</f>
        <v>0</v>
      </c>
      <c r="F10" s="22">
        <f>'Приложение № 1 '!G9</f>
        <v>0</v>
      </c>
      <c r="G10" s="2"/>
      <c r="H10" s="23">
        <f>'Приложение № 1 '!J9</f>
        <v>0</v>
      </c>
      <c r="I10" s="23">
        <f>'Приложение № 1 '!K9</f>
        <v>37.700000000000003</v>
      </c>
      <c r="J10" s="23">
        <f>'Приложение № 1 '!L9</f>
        <v>203.8</v>
      </c>
      <c r="K10" s="23">
        <f>'Приложение № 1 '!M9</f>
        <v>0</v>
      </c>
      <c r="L10" s="23">
        <f>'Приложение № 1 '!N9</f>
        <v>10.3</v>
      </c>
      <c r="M10" s="23">
        <f>'Приложение № 1 '!O9</f>
        <v>754.3</v>
      </c>
      <c r="N10" s="23">
        <f>'Приложение № 1 '!P9</f>
        <v>0</v>
      </c>
    </row>
    <row r="11" spans="1:17" x14ac:dyDescent="0.25">
      <c r="A11" s="3">
        <f t="shared" si="0"/>
        <v>5</v>
      </c>
      <c r="B11" s="19" t="s">
        <v>20</v>
      </c>
      <c r="C11" s="20">
        <v>3607.39</v>
      </c>
      <c r="D11" s="21">
        <v>860.6</v>
      </c>
      <c r="E11" s="22">
        <f>'Приложение № 1 '!F10</f>
        <v>0</v>
      </c>
      <c r="F11" s="22">
        <f>'Приложение № 1 '!G10</f>
        <v>0</v>
      </c>
      <c r="G11" s="2"/>
      <c r="H11" s="23">
        <f>'Приложение № 1 '!J10</f>
        <v>0</v>
      </c>
      <c r="I11" s="23">
        <f>'Приложение № 1 '!K10</f>
        <v>44.3</v>
      </c>
      <c r="J11" s="23">
        <f>'Приложение № 1 '!L10</f>
        <v>216.1</v>
      </c>
      <c r="K11" s="23">
        <f>'Приложение № 1 '!M10</f>
        <v>0</v>
      </c>
      <c r="L11" s="23">
        <f>'Приложение № 1 '!N10</f>
        <v>11.5</v>
      </c>
      <c r="M11" s="23">
        <f>'Приложение № 1 '!O10</f>
        <v>747.9</v>
      </c>
      <c r="N11" s="23">
        <f>'Приложение № 1 '!P10</f>
        <v>0</v>
      </c>
    </row>
    <row r="12" spans="1:17" x14ac:dyDescent="0.25">
      <c r="A12" s="3">
        <f t="shared" si="0"/>
        <v>6</v>
      </c>
      <c r="B12" s="19" t="s">
        <v>21</v>
      </c>
      <c r="C12" s="20">
        <v>3493.7</v>
      </c>
      <c r="D12" s="21">
        <v>658.2</v>
      </c>
      <c r="E12" s="22">
        <f>'Приложение № 1 '!F11</f>
        <v>0</v>
      </c>
      <c r="F12" s="22">
        <f>'Приложение № 1 '!G11</f>
        <v>0</v>
      </c>
      <c r="G12" s="2"/>
      <c r="H12" s="23">
        <f>'Приложение № 1 '!J11</f>
        <v>0</v>
      </c>
      <c r="I12" s="23">
        <f>'Приложение № 1 '!K11</f>
        <v>56.034200000000006</v>
      </c>
      <c r="J12" s="23">
        <f>'Приложение № 1 '!L11</f>
        <v>198</v>
      </c>
      <c r="K12" s="23">
        <f>'Приложение № 1 '!M11</f>
        <v>0</v>
      </c>
      <c r="L12" s="23">
        <f>'Приложение № 1 '!N11</f>
        <v>26.599999999999998</v>
      </c>
      <c r="M12" s="23">
        <f>'Приложение № 1 '!O11</f>
        <v>702.1</v>
      </c>
      <c r="N12" s="23">
        <f>'Приложение № 1 '!P11</f>
        <v>0</v>
      </c>
    </row>
    <row r="13" spans="1:17" x14ac:dyDescent="0.25">
      <c r="A13" s="3">
        <f t="shared" si="0"/>
        <v>7</v>
      </c>
      <c r="B13" s="19" t="s">
        <v>22</v>
      </c>
      <c r="C13" s="20">
        <v>1362.5</v>
      </c>
      <c r="D13" s="21">
        <v>411.8</v>
      </c>
      <c r="E13" s="22">
        <f>'Приложение № 1 '!F12</f>
        <v>0</v>
      </c>
      <c r="F13" s="22">
        <f>'Приложение № 1 '!G12</f>
        <v>0</v>
      </c>
      <c r="G13" s="2"/>
      <c r="H13" s="23">
        <f>'Приложение № 1 '!J12</f>
        <v>0</v>
      </c>
      <c r="I13" s="23">
        <f>'Приложение № 1 '!K12</f>
        <v>0</v>
      </c>
      <c r="J13" s="23">
        <f>'Приложение № 1 '!L12</f>
        <v>109.80000000000001</v>
      </c>
      <c r="K13" s="23">
        <f>'Приложение № 1 '!M12</f>
        <v>0</v>
      </c>
      <c r="L13" s="23">
        <f>'Приложение № 1 '!N12</f>
        <v>0</v>
      </c>
      <c r="M13" s="23">
        <f>'Приложение № 1 '!O12</f>
        <v>1.9</v>
      </c>
      <c r="N13" s="23">
        <f>'Приложение № 1 '!P12</f>
        <v>0</v>
      </c>
    </row>
    <row r="14" spans="1:17" x14ac:dyDescent="0.25">
      <c r="A14" s="3">
        <f t="shared" si="0"/>
        <v>8</v>
      </c>
      <c r="B14" s="19" t="s">
        <v>23</v>
      </c>
      <c r="C14" s="20">
        <v>3600.33</v>
      </c>
      <c r="D14" s="21">
        <v>600.6</v>
      </c>
      <c r="E14" s="22">
        <f>'Приложение № 1 '!F13</f>
        <v>0</v>
      </c>
      <c r="F14" s="22">
        <f>'Приложение № 1 '!G13</f>
        <v>0</v>
      </c>
      <c r="G14" s="2"/>
      <c r="H14" s="23">
        <f>'Приложение № 1 '!J13</f>
        <v>0</v>
      </c>
      <c r="I14" s="23">
        <f>'Приложение № 1 '!K13</f>
        <v>44.6</v>
      </c>
      <c r="J14" s="23">
        <f>'Приложение № 1 '!L13</f>
        <v>225.7</v>
      </c>
      <c r="K14" s="23">
        <f>'Приложение № 1 '!M13</f>
        <v>0</v>
      </c>
      <c r="L14" s="23">
        <f>'Приложение № 1 '!N13</f>
        <v>3.9</v>
      </c>
      <c r="M14" s="23">
        <f>'Приложение № 1 '!O13</f>
        <v>698.40000000000009</v>
      </c>
      <c r="N14" s="23">
        <f>'Приложение № 1 '!P13</f>
        <v>0</v>
      </c>
    </row>
    <row r="15" spans="1:17" x14ac:dyDescent="0.25">
      <c r="A15" s="3">
        <f t="shared" si="0"/>
        <v>9</v>
      </c>
      <c r="B15" s="19" t="s">
        <v>24</v>
      </c>
      <c r="C15" s="20">
        <v>3646.9</v>
      </c>
      <c r="D15" s="21">
        <v>532.70000000000005</v>
      </c>
      <c r="E15" s="22">
        <f>'Приложение № 1 '!F14</f>
        <v>0</v>
      </c>
      <c r="F15" s="22">
        <f>'Приложение № 1 '!G14</f>
        <v>0</v>
      </c>
      <c r="G15" s="2"/>
      <c r="H15" s="23">
        <f>'Приложение № 1 '!J14</f>
        <v>0</v>
      </c>
      <c r="I15" s="23">
        <f>'Приложение № 1 '!K14</f>
        <v>56.7</v>
      </c>
      <c r="J15" s="23">
        <f>'Приложение № 1 '!L14</f>
        <v>188.4</v>
      </c>
      <c r="K15" s="23">
        <f>'Приложение № 1 '!M14</f>
        <v>0</v>
      </c>
      <c r="L15" s="23">
        <f>'Приложение № 1 '!N14</f>
        <v>4.9000000000000004</v>
      </c>
      <c r="M15" s="23">
        <f>'Приложение № 1 '!O14</f>
        <v>949.4</v>
      </c>
      <c r="N15" s="23">
        <f>'Приложение № 1 '!P14</f>
        <v>0</v>
      </c>
    </row>
    <row r="16" spans="1:17" x14ac:dyDescent="0.25">
      <c r="A16" s="3">
        <f t="shared" si="0"/>
        <v>10</v>
      </c>
      <c r="B16" s="19" t="s">
        <v>25</v>
      </c>
      <c r="C16" s="20">
        <v>848.42</v>
      </c>
      <c r="D16" s="21"/>
      <c r="E16" s="22">
        <f>'Приложение № 1 '!F15</f>
        <v>0</v>
      </c>
      <c r="F16" s="22">
        <f>'Приложение № 1 '!G15</f>
        <v>0</v>
      </c>
      <c r="G16" s="2"/>
      <c r="H16" s="23">
        <f>'Приложение № 1 '!J15</f>
        <v>0</v>
      </c>
      <c r="I16" s="23">
        <f>'Приложение № 1 '!K15</f>
        <v>0</v>
      </c>
      <c r="J16" s="23">
        <f>'Приложение № 1 '!L15</f>
        <v>83.5</v>
      </c>
      <c r="K16" s="23">
        <f>'Приложение № 1 '!M15</f>
        <v>0</v>
      </c>
      <c r="L16" s="23">
        <f>'Приложение № 1 '!N15</f>
        <v>0</v>
      </c>
      <c r="M16" s="23">
        <f>'Приложение № 1 '!O15</f>
        <v>167.9</v>
      </c>
      <c r="N16" s="23">
        <f>'Приложение № 1 '!P15</f>
        <v>0</v>
      </c>
    </row>
    <row r="17" spans="1:21" x14ac:dyDescent="0.25">
      <c r="A17" s="3">
        <f t="shared" si="0"/>
        <v>11</v>
      </c>
      <c r="B17" s="19" t="s">
        <v>26</v>
      </c>
      <c r="C17" s="20">
        <v>4508.34</v>
      </c>
      <c r="D17" s="21">
        <v>591.20000000000005</v>
      </c>
      <c r="E17" s="22">
        <f>'Приложение № 1 '!F16</f>
        <v>0</v>
      </c>
      <c r="F17" s="22">
        <f>'Приложение № 1 '!G16</f>
        <v>1265.7</v>
      </c>
      <c r="G17" s="2"/>
      <c r="H17" s="23">
        <f>'Приложение № 1 '!J16</f>
        <v>0</v>
      </c>
      <c r="I17" s="23">
        <f>'Приложение № 1 '!K16</f>
        <v>0</v>
      </c>
      <c r="J17" s="23">
        <f>'Приложение № 1 '!L16</f>
        <v>389.1</v>
      </c>
      <c r="K17" s="23">
        <f>'Приложение № 1 '!M16</f>
        <v>0</v>
      </c>
      <c r="L17" s="23">
        <f>'Приложение № 1 '!N16</f>
        <v>0</v>
      </c>
      <c r="M17" s="23">
        <f>'Приложение № 1 '!O16</f>
        <v>98.9</v>
      </c>
      <c r="N17" s="23">
        <f>'Приложение № 1 '!P16</f>
        <v>0</v>
      </c>
    </row>
    <row r="18" spans="1:21" x14ac:dyDescent="0.25">
      <c r="A18" s="3">
        <f t="shared" si="0"/>
        <v>12</v>
      </c>
      <c r="B18" s="19" t="s">
        <v>27</v>
      </c>
      <c r="C18" s="20">
        <v>9520.6</v>
      </c>
      <c r="D18" s="21">
        <v>607.1</v>
      </c>
      <c r="E18" s="22">
        <f>'Приложение № 1 '!F17</f>
        <v>0</v>
      </c>
      <c r="F18" s="22">
        <f>'Приложение № 1 '!G17</f>
        <v>1480.5</v>
      </c>
      <c r="G18" s="2"/>
      <c r="H18" s="23">
        <f>'Приложение № 1 '!J17</f>
        <v>17.600000000000001</v>
      </c>
      <c r="I18" s="23">
        <f>'Приложение № 1 '!K17</f>
        <v>24.1</v>
      </c>
      <c r="J18" s="23">
        <f>'Приложение № 1 '!L17</f>
        <v>508.3</v>
      </c>
      <c r="K18" s="23">
        <f>'Приложение № 1 '!M17</f>
        <v>477.9</v>
      </c>
      <c r="L18" s="23">
        <f>'Приложение № 1 '!N17</f>
        <v>7.3000000000000007</v>
      </c>
      <c r="M18" s="23">
        <f>'Приложение № 1 '!O17</f>
        <v>1460.9000000000003</v>
      </c>
      <c r="N18" s="23">
        <f>'Приложение № 1 '!P17</f>
        <v>0</v>
      </c>
    </row>
    <row r="19" spans="1:21" x14ac:dyDescent="0.25">
      <c r="A19" s="3">
        <v>13</v>
      </c>
      <c r="B19" s="19" t="s">
        <v>29</v>
      </c>
      <c r="C19" s="20">
        <v>2964</v>
      </c>
      <c r="D19" s="21">
        <v>351.1</v>
      </c>
      <c r="E19" s="22">
        <f>'Приложение № 1 '!F19</f>
        <v>0</v>
      </c>
      <c r="F19" s="22">
        <f>'Приложение № 1 '!G19</f>
        <v>1134.9000000000001</v>
      </c>
      <c r="G19" s="2"/>
      <c r="H19" s="23">
        <f>'Приложение № 1 '!J19</f>
        <v>0</v>
      </c>
      <c r="I19" s="23">
        <f>'Приложение № 1 '!K19</f>
        <v>90</v>
      </c>
      <c r="J19" s="23">
        <f>'Приложение № 1 '!L19</f>
        <v>206.8</v>
      </c>
      <c r="K19" s="23">
        <f>'Приложение № 1 '!M19</f>
        <v>0</v>
      </c>
      <c r="L19" s="23">
        <f>'Приложение № 1 '!N19</f>
        <v>4.4550000000000001</v>
      </c>
      <c r="M19" s="23">
        <f>'Приложение № 1 '!O19</f>
        <v>216.94</v>
      </c>
      <c r="N19" s="23">
        <f>'Приложение № 1 '!P19</f>
        <v>0</v>
      </c>
    </row>
    <row r="20" spans="1:21" x14ac:dyDescent="0.25">
      <c r="A20" s="3">
        <v>14</v>
      </c>
      <c r="B20" s="19" t="s">
        <v>32</v>
      </c>
      <c r="C20" s="20">
        <v>2653.1</v>
      </c>
      <c r="D20" s="21">
        <v>157.80000000000001</v>
      </c>
      <c r="E20" s="22">
        <f>'Приложение № 1 '!F22</f>
        <v>0</v>
      </c>
      <c r="F20" s="22">
        <f>'Приложение № 1 '!G22</f>
        <v>91.5</v>
      </c>
      <c r="G20" s="2"/>
      <c r="H20" s="23">
        <f>'Приложение № 1 '!J22</f>
        <v>0</v>
      </c>
      <c r="I20" s="23">
        <f>'Приложение № 1 '!K22</f>
        <v>38.799999999999997</v>
      </c>
      <c r="J20" s="23">
        <f>'Приложение № 1 '!L22</f>
        <v>265.60000000000002</v>
      </c>
      <c r="K20" s="23">
        <f>'Приложение № 1 '!M22</f>
        <v>0</v>
      </c>
      <c r="L20" s="23">
        <f>'Приложение № 1 '!N22</f>
        <v>6</v>
      </c>
      <c r="M20" s="23">
        <f>'Приложение № 1 '!O22</f>
        <v>391</v>
      </c>
      <c r="N20" s="23">
        <f>'Приложение № 1 '!P22</f>
        <v>0</v>
      </c>
    </row>
    <row r="21" spans="1:21" x14ac:dyDescent="0.25">
      <c r="A21" s="3">
        <v>15</v>
      </c>
      <c r="B21" s="19" t="s">
        <v>33</v>
      </c>
      <c r="C21" s="20">
        <v>3376.38</v>
      </c>
      <c r="D21" s="21">
        <v>718.8</v>
      </c>
      <c r="E21" s="22">
        <f>'Приложение № 1 '!F23</f>
        <v>0</v>
      </c>
      <c r="F21" s="22">
        <f>'Приложение № 1 '!G23</f>
        <v>0</v>
      </c>
      <c r="G21" s="2"/>
      <c r="H21" s="23">
        <f>'Приложение № 1 '!J23</f>
        <v>0</v>
      </c>
      <c r="I21" s="23">
        <f>'Приложение № 1 '!K23</f>
        <v>81.099999999999994</v>
      </c>
      <c r="J21" s="23">
        <f>'Приложение № 1 '!L23</f>
        <v>196</v>
      </c>
      <c r="K21" s="23">
        <f>'Приложение № 1 '!M23</f>
        <v>0</v>
      </c>
      <c r="L21" s="23">
        <f>'Приложение № 1 '!N23</f>
        <v>13.4</v>
      </c>
      <c r="M21" s="23">
        <f>'Приложение № 1 '!O23</f>
        <v>705.30000000000007</v>
      </c>
      <c r="N21" s="23">
        <f>'Приложение № 1 '!P23</f>
        <v>0</v>
      </c>
    </row>
    <row r="22" spans="1:21" x14ac:dyDescent="0.25">
      <c r="A22" s="3">
        <v>16</v>
      </c>
      <c r="B22" s="19" t="s">
        <v>34</v>
      </c>
      <c r="C22" s="20">
        <v>3384.6</v>
      </c>
      <c r="D22" s="21">
        <v>343.5</v>
      </c>
      <c r="E22" s="22">
        <f>'Приложение № 1 '!F24</f>
        <v>0</v>
      </c>
      <c r="F22" s="22">
        <f>'Приложение № 1 '!G24</f>
        <v>951.4</v>
      </c>
      <c r="G22" s="2"/>
      <c r="H22" s="23">
        <f>'Приложение № 1 '!J24</f>
        <v>0</v>
      </c>
      <c r="I22" s="23">
        <f>'Приложение № 1 '!K24</f>
        <v>65.599999999999994</v>
      </c>
      <c r="J22" s="23">
        <f>'Приложение № 1 '!L24</f>
        <v>194.8</v>
      </c>
      <c r="K22" s="23">
        <f>'Приложение № 1 '!M24</f>
        <v>0</v>
      </c>
      <c r="L22" s="23">
        <f>'Приложение № 1 '!N24</f>
        <v>13.6</v>
      </c>
      <c r="M22" s="23">
        <f>'Приложение № 1 '!O24</f>
        <v>696.19999999999993</v>
      </c>
      <c r="N22" s="23">
        <f>'Приложение № 1 '!P24</f>
        <v>0</v>
      </c>
    </row>
    <row r="23" spans="1:21" x14ac:dyDescent="0.25">
      <c r="A23" s="3">
        <v>17</v>
      </c>
      <c r="B23" s="19" t="s">
        <v>35</v>
      </c>
      <c r="C23" s="20">
        <v>3319.92</v>
      </c>
      <c r="D23" s="21">
        <v>380.2</v>
      </c>
      <c r="E23" s="22">
        <f>'Приложение № 1 '!F25</f>
        <v>0</v>
      </c>
      <c r="F23" s="22">
        <f>'Приложение № 1 '!G25</f>
        <v>1090.3</v>
      </c>
      <c r="G23" s="2"/>
      <c r="H23" s="23">
        <f>'Приложение № 1 '!J25</f>
        <v>0</v>
      </c>
      <c r="I23" s="23">
        <f>'Приложение № 1 '!K25</f>
        <v>38.4</v>
      </c>
      <c r="J23" s="23">
        <f>'Приложение № 1 '!L25</f>
        <v>236.4</v>
      </c>
      <c r="K23" s="23">
        <f>'Приложение № 1 '!M25</f>
        <v>0</v>
      </c>
      <c r="L23" s="23">
        <f>'Приложение № 1 '!N25</f>
        <v>5.3</v>
      </c>
      <c r="M23" s="23">
        <f>'Приложение № 1 '!O25</f>
        <v>668.4</v>
      </c>
      <c r="N23" s="23">
        <f>'Приложение № 1 '!P25</f>
        <v>0</v>
      </c>
    </row>
    <row r="24" spans="1:21" x14ac:dyDescent="0.25">
      <c r="A24" s="3">
        <v>18</v>
      </c>
      <c r="B24" s="19" t="s">
        <v>36</v>
      </c>
      <c r="C24" s="20">
        <v>3277.1</v>
      </c>
      <c r="D24" s="21">
        <v>727.9</v>
      </c>
      <c r="E24" s="22">
        <f>'Приложение № 1 '!F26</f>
        <v>0</v>
      </c>
      <c r="F24" s="22">
        <f>'Приложение № 1 '!G26</f>
        <v>0</v>
      </c>
      <c r="G24" s="2"/>
      <c r="H24" s="23">
        <f>'Приложение № 1 '!J26</f>
        <v>0</v>
      </c>
      <c r="I24" s="23">
        <f>'Приложение № 1 '!K26</f>
        <v>57</v>
      </c>
      <c r="J24" s="23">
        <f>'Приложение № 1 '!L26</f>
        <v>203.8</v>
      </c>
      <c r="K24" s="23">
        <f>'Приложение № 1 '!M26</f>
        <v>0</v>
      </c>
      <c r="L24" s="23">
        <f>'Приложение № 1 '!N26</f>
        <v>19.3</v>
      </c>
      <c r="M24" s="23">
        <f>'Приложение № 1 '!O26</f>
        <v>822.30000000000007</v>
      </c>
      <c r="N24" s="23">
        <f>'Приложение № 1 '!P26</f>
        <v>0</v>
      </c>
    </row>
    <row r="25" spans="1:21" x14ac:dyDescent="0.25">
      <c r="A25" s="3">
        <v>19</v>
      </c>
      <c r="B25" s="19" t="s">
        <v>38</v>
      </c>
      <c r="C25" s="20">
        <v>1537.73</v>
      </c>
      <c r="D25" s="21"/>
      <c r="E25" s="22">
        <f>'Приложение № 1 '!F28</f>
        <v>0</v>
      </c>
      <c r="F25" s="22">
        <f>'Приложение № 1 '!G28</f>
        <v>514.1</v>
      </c>
      <c r="G25" s="2"/>
      <c r="H25" s="23">
        <f>'Приложение № 1 '!J28</f>
        <v>0</v>
      </c>
      <c r="I25" s="23">
        <f>'Приложение № 1 '!K28</f>
        <v>0</v>
      </c>
      <c r="J25" s="23">
        <f>'Приложение № 1 '!L28</f>
        <v>112.4</v>
      </c>
      <c r="K25" s="23">
        <f>'Приложение № 1 '!M28</f>
        <v>0</v>
      </c>
      <c r="L25" s="23">
        <f>'Приложение № 1 '!N28</f>
        <v>0</v>
      </c>
      <c r="M25" s="23">
        <f>'Приложение № 1 '!O28</f>
        <v>0</v>
      </c>
      <c r="N25" s="23">
        <f>'Приложение № 1 '!P28</f>
        <v>0</v>
      </c>
    </row>
    <row r="26" spans="1:21" x14ac:dyDescent="0.25">
      <c r="A26" s="3">
        <v>20</v>
      </c>
      <c r="B26" s="19" t="s">
        <v>39</v>
      </c>
      <c r="C26" s="20">
        <v>885.8</v>
      </c>
      <c r="D26" s="21"/>
      <c r="E26" s="22">
        <f>'Приложение № 1 '!F29</f>
        <v>0</v>
      </c>
      <c r="F26" s="22">
        <f>'Приложение № 1 '!G29</f>
        <v>0</v>
      </c>
      <c r="G26" s="2"/>
      <c r="H26" s="23">
        <f>'Приложение № 1 '!J29</f>
        <v>0</v>
      </c>
      <c r="I26" s="23">
        <f>'Приложение № 1 '!K29</f>
        <v>0</v>
      </c>
      <c r="J26" s="23">
        <f>'Приложение № 1 '!L29</f>
        <v>113.3</v>
      </c>
      <c r="K26" s="23">
        <f>'Приложение № 1 '!M29</f>
        <v>0</v>
      </c>
      <c r="L26" s="23">
        <f>'Приложение № 1 '!N29</f>
        <v>0</v>
      </c>
      <c r="M26" s="23">
        <f>'Приложение № 1 '!O29</f>
        <v>93</v>
      </c>
      <c r="N26" s="23">
        <f>'Приложение № 1 '!P29</f>
        <v>0</v>
      </c>
    </row>
    <row r="27" spans="1:21" x14ac:dyDescent="0.25">
      <c r="A27" s="3">
        <f t="shared" si="0"/>
        <v>21</v>
      </c>
      <c r="B27" s="4" t="s">
        <v>40</v>
      </c>
      <c r="C27" s="20">
        <v>3457.7</v>
      </c>
      <c r="D27" s="24">
        <v>322.10000000000002</v>
      </c>
      <c r="E27" s="22">
        <f>'Приложение № 1 '!F30</f>
        <v>0</v>
      </c>
      <c r="F27" s="22">
        <f>'Приложение № 1 '!G30</f>
        <v>70.2</v>
      </c>
      <c r="G27" s="2"/>
      <c r="H27" s="23">
        <f>'Приложение № 1 '!J30</f>
        <v>0</v>
      </c>
      <c r="I27" s="23">
        <f>'Приложение № 1 '!K30</f>
        <v>72.5</v>
      </c>
      <c r="J27" s="23">
        <f>'Приложение № 1 '!L30</f>
        <v>323.8</v>
      </c>
      <c r="K27" s="23">
        <f>'Приложение № 1 '!M30</f>
        <v>0</v>
      </c>
      <c r="L27" s="23">
        <f>'Приложение № 1 '!N30</f>
        <v>11.1</v>
      </c>
      <c r="M27" s="23">
        <f>'Приложение № 1 '!O30</f>
        <v>796</v>
      </c>
      <c r="N27" s="23">
        <f>'Приложение № 1 '!P30</f>
        <v>324.10000000000002</v>
      </c>
    </row>
    <row r="28" spans="1:21" x14ac:dyDescent="0.25">
      <c r="A28" s="5"/>
      <c r="B28" s="5"/>
      <c r="C28" s="39">
        <f>SUM(C7:C27)</f>
        <v>62347.139999999992</v>
      </c>
      <c r="D28" s="39">
        <f>SUM(D7:D27)</f>
        <v>8191.8000000000011</v>
      </c>
      <c r="E28" s="40"/>
      <c r="F28" s="37">
        <f>SUM(F7:F27)</f>
        <v>7888.7000000000007</v>
      </c>
      <c r="G28" s="26"/>
      <c r="H28" s="25">
        <f>SUM(H18:H27)</f>
        <v>17.600000000000001</v>
      </c>
      <c r="I28" s="25">
        <f t="shared" ref="I28:N28" si="1">SUM(I7:I27)</f>
        <v>706.83420000000001</v>
      </c>
      <c r="J28" s="25">
        <f t="shared" si="1"/>
        <v>4377.6000000000013</v>
      </c>
      <c r="K28" s="25">
        <f t="shared" si="1"/>
        <v>477.9</v>
      </c>
      <c r="L28" s="25">
        <f t="shared" si="1"/>
        <v>137.655</v>
      </c>
      <c r="M28" s="25">
        <f t="shared" si="1"/>
        <v>10044.64</v>
      </c>
      <c r="N28" s="25">
        <f t="shared" si="1"/>
        <v>324.10000000000002</v>
      </c>
    </row>
    <row r="29" spans="1:21" x14ac:dyDescent="0.25">
      <c r="E29" s="36"/>
      <c r="F29" s="34"/>
      <c r="G29" s="36"/>
      <c r="H29" s="38">
        <f>H28+I28+J28+K28+L28+M28+N28</f>
        <v>16086.3292</v>
      </c>
      <c r="I29" s="34"/>
      <c r="J29" s="34"/>
      <c r="K29" s="34"/>
      <c r="L29" s="34"/>
      <c r="M29" s="34"/>
      <c r="N29" s="34"/>
      <c r="O29" s="36"/>
      <c r="P29" s="36"/>
      <c r="Q29" s="36"/>
      <c r="R29" s="35"/>
      <c r="S29" s="35"/>
      <c r="T29" s="35"/>
      <c r="U29" s="35"/>
    </row>
    <row r="30" spans="1:21" x14ac:dyDescent="0.25"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5"/>
      <c r="S30" s="35"/>
      <c r="T30" s="35"/>
      <c r="U30" s="35"/>
    </row>
    <row r="31" spans="1:21" x14ac:dyDescent="0.25">
      <c r="E31" s="36"/>
      <c r="F31" s="34"/>
      <c r="G31" s="36"/>
      <c r="H31" s="34"/>
      <c r="I31" s="34"/>
      <c r="J31" s="34"/>
      <c r="K31" s="34"/>
      <c r="L31" s="34"/>
      <c r="M31" s="34"/>
      <c r="N31" s="34"/>
      <c r="O31" s="48"/>
      <c r="P31" s="48"/>
      <c r="Q31" s="48"/>
      <c r="R31" s="48"/>
      <c r="S31" s="48"/>
      <c r="T31" s="35"/>
      <c r="U31" s="35"/>
    </row>
    <row r="32" spans="1:21" x14ac:dyDescent="0.25"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5"/>
      <c r="S32" s="35"/>
      <c r="T32" s="35"/>
      <c r="U32" s="35"/>
    </row>
    <row r="33" spans="5:21" x14ac:dyDescent="0.25"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5"/>
      <c r="S33" s="35"/>
      <c r="T33" s="35"/>
      <c r="U33" s="35"/>
    </row>
  </sheetData>
  <mergeCells count="5">
    <mergeCell ref="A5:A6"/>
    <mergeCell ref="B5:B6"/>
    <mergeCell ref="C5:D5"/>
    <mergeCell ref="E5:N5"/>
    <mergeCell ref="O31:S3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4" workbookViewId="0">
      <selection activeCell="C28" sqref="C28:E28"/>
    </sheetView>
  </sheetViews>
  <sheetFormatPr defaultRowHeight="15" x14ac:dyDescent="0.25"/>
  <cols>
    <col min="1" max="1" width="24.85546875" customWidth="1"/>
    <col min="2" max="2" width="19.7109375" style="1" customWidth="1"/>
    <col min="3" max="3" width="15" style="6" customWidth="1"/>
    <col min="4" max="5" width="12.28515625" style="6" customWidth="1"/>
    <col min="6" max="6" width="15" style="6" customWidth="1"/>
    <col min="7" max="7" width="12.28515625" style="6" customWidth="1"/>
    <col min="8" max="8" width="15" style="6" customWidth="1"/>
    <col min="9" max="9" width="15.85546875" style="6" customWidth="1"/>
    <col min="10" max="10" width="14.5703125" style="6" customWidth="1"/>
    <col min="11" max="11" width="12.28515625" style="6" customWidth="1"/>
    <col min="12" max="15" width="9.140625" style="1"/>
  </cols>
  <sheetData>
    <row r="1" spans="1:11" x14ac:dyDescent="0.25">
      <c r="K1" s="27" t="s">
        <v>60</v>
      </c>
    </row>
    <row r="4" spans="1:11" ht="60" customHeight="1" x14ac:dyDescent="0.25">
      <c r="A4" s="47" t="s">
        <v>2</v>
      </c>
      <c r="B4" s="47" t="s">
        <v>47</v>
      </c>
      <c r="C4" s="47" t="s">
        <v>51</v>
      </c>
      <c r="D4" s="47"/>
      <c r="E4" s="47"/>
      <c r="F4" s="47" t="s">
        <v>57</v>
      </c>
      <c r="G4" s="47" t="s">
        <v>52</v>
      </c>
      <c r="H4" s="47" t="s">
        <v>53</v>
      </c>
      <c r="I4" s="47" t="s">
        <v>54</v>
      </c>
      <c r="J4" s="47" t="s">
        <v>55</v>
      </c>
      <c r="K4" s="47" t="s">
        <v>56</v>
      </c>
    </row>
    <row r="5" spans="1:11" ht="45" x14ac:dyDescent="0.25">
      <c r="A5" s="47"/>
      <c r="B5" s="47"/>
      <c r="C5" s="32" t="s">
        <v>48</v>
      </c>
      <c r="D5" s="32" t="s">
        <v>49</v>
      </c>
      <c r="E5" s="32" t="s">
        <v>50</v>
      </c>
      <c r="F5" s="47"/>
      <c r="G5" s="47"/>
      <c r="H5" s="47"/>
      <c r="I5" s="47"/>
      <c r="J5" s="47"/>
      <c r="K5" s="47"/>
    </row>
    <row r="6" spans="1:11" x14ac:dyDescent="0.25">
      <c r="A6" s="4" t="s">
        <v>70</v>
      </c>
      <c r="B6" s="2">
        <v>1.1000000000000001</v>
      </c>
      <c r="C6" s="32"/>
      <c r="D6" s="32"/>
      <c r="E6" s="32"/>
      <c r="F6" s="32"/>
      <c r="G6" s="32"/>
      <c r="H6" s="32"/>
      <c r="I6" s="32"/>
      <c r="J6" s="32"/>
      <c r="K6" s="32"/>
    </row>
    <row r="7" spans="1:11" x14ac:dyDescent="0.25">
      <c r="A7" s="4" t="s">
        <v>71</v>
      </c>
      <c r="B7" s="2">
        <v>2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A8" s="4" t="s">
        <v>72</v>
      </c>
      <c r="B8" s="2">
        <v>2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x14ac:dyDescent="0.25">
      <c r="A9" s="4" t="s">
        <v>19</v>
      </c>
      <c r="B9" s="2">
        <v>5.5</v>
      </c>
      <c r="C9" s="32"/>
      <c r="D9" s="32"/>
      <c r="E9" s="32"/>
      <c r="F9" s="32"/>
      <c r="G9" s="32"/>
      <c r="H9" s="32"/>
      <c r="I9" s="32"/>
      <c r="J9" s="32"/>
      <c r="K9" s="32"/>
    </row>
    <row r="10" spans="1:11" x14ac:dyDescent="0.25">
      <c r="A10" s="4" t="s">
        <v>20</v>
      </c>
      <c r="B10" s="2">
        <v>7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x14ac:dyDescent="0.25">
      <c r="A11" s="4" t="s">
        <v>21</v>
      </c>
      <c r="B11" s="2">
        <v>5.5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x14ac:dyDescent="0.25">
      <c r="A12" s="4" t="s">
        <v>22</v>
      </c>
      <c r="B12" s="2">
        <v>1.5</v>
      </c>
      <c r="C12" s="32"/>
      <c r="D12" s="32"/>
      <c r="E12" s="32"/>
      <c r="F12" s="32"/>
      <c r="G12" s="32"/>
      <c r="H12" s="32"/>
      <c r="I12" s="32"/>
      <c r="J12" s="32"/>
      <c r="K12" s="32"/>
    </row>
    <row r="13" spans="1:11" x14ac:dyDescent="0.25">
      <c r="A13" s="4" t="s">
        <v>23</v>
      </c>
      <c r="B13" s="2">
        <v>5.5</v>
      </c>
      <c r="C13" s="32"/>
      <c r="D13" s="32"/>
      <c r="E13" s="32"/>
      <c r="F13" s="32"/>
      <c r="G13" s="32"/>
      <c r="H13" s="32"/>
      <c r="I13" s="32"/>
      <c r="J13" s="32"/>
      <c r="K13" s="32"/>
    </row>
    <row r="14" spans="1:11" x14ac:dyDescent="0.25">
      <c r="A14" s="4" t="s">
        <v>24</v>
      </c>
      <c r="B14" s="2">
        <v>5.5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1:11" x14ac:dyDescent="0.25">
      <c r="A15" s="4" t="s">
        <v>25</v>
      </c>
      <c r="B15" s="2">
        <v>1</v>
      </c>
      <c r="C15" s="32"/>
      <c r="D15" s="32"/>
      <c r="E15" s="32"/>
      <c r="F15" s="32"/>
      <c r="G15" s="32"/>
      <c r="H15" s="32"/>
      <c r="I15" s="32"/>
      <c r="J15" s="32"/>
      <c r="K15" s="32"/>
    </row>
    <row r="16" spans="1:11" x14ac:dyDescent="0.25">
      <c r="A16" s="4" t="s">
        <v>26</v>
      </c>
      <c r="B16" s="2">
        <v>6.5</v>
      </c>
      <c r="C16" s="32"/>
      <c r="D16" s="32"/>
      <c r="E16" s="32"/>
      <c r="F16" s="32"/>
      <c r="G16" s="32"/>
      <c r="H16" s="32"/>
      <c r="I16" s="32"/>
      <c r="J16" s="32"/>
      <c r="K16" s="32"/>
    </row>
    <row r="17" spans="1:11" x14ac:dyDescent="0.25">
      <c r="A17" s="4" t="s">
        <v>27</v>
      </c>
      <c r="B17" s="2">
        <v>8.9</v>
      </c>
      <c r="C17" s="32"/>
      <c r="D17" s="32"/>
      <c r="E17" s="32"/>
      <c r="F17" s="32"/>
      <c r="G17" s="32"/>
      <c r="H17" s="32"/>
      <c r="I17" s="32"/>
      <c r="J17" s="32"/>
      <c r="K17" s="32"/>
    </row>
    <row r="18" spans="1:11" s="1" customFormat="1" x14ac:dyDescent="0.25">
      <c r="A18" s="4" t="s">
        <v>29</v>
      </c>
      <c r="B18" s="2">
        <v>7.7</v>
      </c>
      <c r="C18" s="32"/>
      <c r="D18" s="32"/>
      <c r="E18" s="32"/>
      <c r="F18" s="32"/>
      <c r="G18" s="32"/>
      <c r="H18" s="32"/>
      <c r="I18" s="32"/>
      <c r="J18" s="32"/>
      <c r="K18" s="32"/>
    </row>
    <row r="19" spans="1:11" s="1" customFormat="1" x14ac:dyDescent="0.25">
      <c r="A19" s="4" t="s">
        <v>32</v>
      </c>
      <c r="B19" s="2">
        <v>6.2</v>
      </c>
      <c r="C19" s="32"/>
      <c r="D19" s="32"/>
      <c r="E19" s="32"/>
      <c r="F19" s="32"/>
      <c r="G19" s="32"/>
      <c r="H19" s="32"/>
      <c r="I19" s="32"/>
      <c r="J19" s="32"/>
      <c r="K19" s="32"/>
    </row>
    <row r="20" spans="1:11" s="1" customFormat="1" x14ac:dyDescent="0.25">
      <c r="A20" s="4" t="s">
        <v>33</v>
      </c>
      <c r="B20" s="2">
        <v>5.7</v>
      </c>
      <c r="C20" s="32"/>
      <c r="D20" s="32"/>
      <c r="E20" s="32"/>
      <c r="F20" s="32"/>
      <c r="G20" s="32"/>
      <c r="H20" s="32"/>
      <c r="I20" s="32"/>
      <c r="J20" s="32"/>
      <c r="K20" s="32"/>
    </row>
    <row r="21" spans="1:11" s="1" customFormat="1" x14ac:dyDescent="0.25">
      <c r="A21" s="4" t="s">
        <v>34</v>
      </c>
      <c r="B21" s="2">
        <v>6.5</v>
      </c>
      <c r="C21" s="32"/>
      <c r="D21" s="32"/>
      <c r="E21" s="32"/>
      <c r="F21" s="32"/>
      <c r="G21" s="32"/>
      <c r="H21" s="32"/>
      <c r="I21" s="32"/>
      <c r="J21" s="32"/>
      <c r="K21" s="32"/>
    </row>
    <row r="22" spans="1:11" s="1" customFormat="1" x14ac:dyDescent="0.25">
      <c r="A22" s="4" t="s">
        <v>35</v>
      </c>
      <c r="B22" s="2">
        <v>6.5</v>
      </c>
      <c r="C22" s="32"/>
      <c r="D22" s="32"/>
      <c r="E22" s="32"/>
      <c r="F22" s="32"/>
      <c r="G22" s="32"/>
      <c r="H22" s="32"/>
      <c r="I22" s="32"/>
      <c r="J22" s="32"/>
      <c r="K22" s="32"/>
    </row>
    <row r="23" spans="1:11" s="1" customFormat="1" x14ac:dyDescent="0.25">
      <c r="A23" s="4" t="s">
        <v>36</v>
      </c>
      <c r="B23" s="2">
        <v>6.5</v>
      </c>
      <c r="C23" s="32"/>
      <c r="D23" s="32"/>
      <c r="E23" s="32"/>
      <c r="F23" s="32"/>
      <c r="G23" s="32"/>
      <c r="H23" s="32"/>
      <c r="I23" s="32"/>
      <c r="J23" s="32"/>
      <c r="K23" s="32"/>
    </row>
    <row r="24" spans="1:11" s="1" customFormat="1" x14ac:dyDescent="0.25">
      <c r="A24" s="4" t="s">
        <v>38</v>
      </c>
      <c r="B24" s="2">
        <v>2</v>
      </c>
      <c r="C24" s="32"/>
      <c r="D24" s="32"/>
      <c r="E24" s="32"/>
      <c r="F24" s="32"/>
      <c r="G24" s="32"/>
      <c r="H24" s="32"/>
      <c r="I24" s="32"/>
      <c r="J24" s="32"/>
      <c r="K24" s="32"/>
    </row>
    <row r="25" spans="1:11" s="1" customFormat="1" x14ac:dyDescent="0.25">
      <c r="A25" s="4" t="s">
        <v>39</v>
      </c>
      <c r="B25" s="2">
        <v>1.5</v>
      </c>
      <c r="C25" s="32"/>
      <c r="D25" s="32"/>
      <c r="E25" s="32"/>
      <c r="F25" s="32"/>
      <c r="G25" s="32"/>
      <c r="H25" s="32"/>
      <c r="I25" s="32"/>
      <c r="J25" s="32"/>
      <c r="K25" s="32"/>
    </row>
    <row r="26" spans="1:11" s="1" customFormat="1" x14ac:dyDescent="0.25">
      <c r="A26" s="4" t="s">
        <v>40</v>
      </c>
      <c r="B26" s="2">
        <v>6.3</v>
      </c>
      <c r="C26" s="32"/>
      <c r="D26" s="32"/>
      <c r="E26" s="32"/>
      <c r="F26" s="32"/>
      <c r="G26" s="32"/>
      <c r="H26" s="32"/>
      <c r="I26" s="32"/>
      <c r="J26" s="32"/>
      <c r="K26" s="32"/>
    </row>
    <row r="27" spans="1:11" s="1" customFormat="1" x14ac:dyDescent="0.25">
      <c r="A27"/>
      <c r="B27" s="41">
        <f>SUM(B6:B26)</f>
        <v>100.9</v>
      </c>
      <c r="C27" s="6"/>
      <c r="D27" s="6"/>
      <c r="E27" s="6"/>
      <c r="F27" s="6"/>
      <c r="G27" s="6"/>
      <c r="H27" s="6"/>
      <c r="I27" s="6"/>
      <c r="J27" s="6"/>
      <c r="K27" s="6"/>
    </row>
  </sheetData>
  <mergeCells count="9">
    <mergeCell ref="I4:I5"/>
    <mergeCell ref="J4:J5"/>
    <mergeCell ref="K4:K5"/>
    <mergeCell ref="A4:A5"/>
    <mergeCell ref="B4:B5"/>
    <mergeCell ref="C4:E4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1 </vt:lpstr>
      <vt:lpstr>Площади</vt:lpstr>
      <vt:lpstr>Мощности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2017-05-18T23:04:43Z</dcterms:modified>
</cp:coreProperties>
</file>